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cherosadm\COMPARTIDO\SSCC\CALIDADE\Programas_Calidade\Medicion_Satisfaccion\Doutoramento\Estudantado\2024 curso 2023_24\Resultados\"/>
    </mc:Choice>
  </mc:AlternateContent>
  <bookViews>
    <workbookView xWindow="0" yWindow="0" windowWidth="28800" windowHeight="11100" tabRatio="500" activeTab="1"/>
  </bookViews>
  <sheets>
    <sheet name="1º ano" sheetId="1" r:id="rId1"/>
    <sheet name="3º ano" sheetId="2" r:id="rId2"/>
  </sheets>
  <definedNames>
    <definedName name="_xlnm._FilterDatabase" localSheetId="0" hidden="1">'1º ano'!$A$8:$E$20</definedName>
    <definedName name="_xlnm._FilterDatabase" localSheetId="1" hidden="1">'3º ano'!$A$8:$E$13</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F91" i="2" l="1"/>
  <c r="F90" i="2"/>
  <c r="F89" i="2"/>
  <c r="F88" i="2"/>
  <c r="F87" i="2"/>
  <c r="F84" i="2"/>
  <c r="F83" i="2"/>
  <c r="F80" i="2"/>
  <c r="F79" i="2"/>
  <c r="F78" i="2"/>
  <c r="F77" i="2"/>
  <c r="F76" i="2"/>
  <c r="F73" i="2"/>
  <c r="F72" i="2"/>
  <c r="F71" i="2"/>
  <c r="F68" i="2"/>
  <c r="F67" i="2"/>
  <c r="F66" i="2"/>
  <c r="F63" i="2"/>
  <c r="F62" i="2"/>
  <c r="F61" i="2"/>
  <c r="F60" i="2"/>
  <c r="F59" i="2"/>
  <c r="F102" i="1"/>
  <c r="F101" i="1"/>
  <c r="F100" i="1"/>
  <c r="F99" i="1"/>
  <c r="F98" i="1"/>
  <c r="F95" i="1"/>
  <c r="F94" i="1"/>
  <c r="F91" i="1"/>
  <c r="F90" i="1"/>
  <c r="F89" i="1"/>
  <c r="F88" i="1"/>
  <c r="F87" i="1"/>
  <c r="F84" i="1"/>
  <c r="F83" i="1"/>
  <c r="F82" i="1"/>
  <c r="F79" i="1"/>
  <c r="F78" i="1"/>
  <c r="F77" i="1"/>
  <c r="F74" i="1"/>
  <c r="F73" i="1"/>
  <c r="F72" i="1"/>
  <c r="F71" i="1"/>
  <c r="F70" i="1"/>
  <c r="F75" i="2" l="1"/>
  <c r="F82" i="2"/>
  <c r="F70" i="2"/>
  <c r="F65" i="2"/>
  <c r="F58" i="2"/>
  <c r="F86" i="2"/>
  <c r="F92" i="2" l="1"/>
  <c r="G58" i="2" s="1"/>
  <c r="F97" i="1"/>
  <c r="F86" i="1"/>
  <c r="F76" i="1"/>
  <c r="F93" i="1"/>
  <c r="F81" i="1"/>
  <c r="F69" i="1"/>
  <c r="G83" i="2" l="1"/>
  <c r="G70" i="2"/>
  <c r="G67" i="2"/>
  <c r="G78" i="2"/>
  <c r="G75" i="2"/>
  <c r="G63" i="2"/>
  <c r="G60" i="2"/>
  <c r="G66" i="2"/>
  <c r="G91" i="2"/>
  <c r="G82" i="2"/>
  <c r="G80" i="2"/>
  <c r="G86" i="2"/>
  <c r="G77" i="2"/>
  <c r="G73" i="2"/>
  <c r="G65" i="2"/>
  <c r="G84" i="2"/>
  <c r="G72" i="2"/>
  <c r="G90" i="2"/>
  <c r="G68" i="2"/>
  <c r="G76" i="2"/>
  <c r="G59" i="2"/>
  <c r="G88" i="2"/>
  <c r="G87" i="2"/>
  <c r="G62" i="2"/>
  <c r="G71" i="2"/>
  <c r="G89" i="2"/>
  <c r="G61" i="2"/>
  <c r="G79" i="2"/>
  <c r="F103" i="1"/>
  <c r="G70" i="1" s="1"/>
  <c r="G92" i="2" l="1"/>
  <c r="G78" i="1"/>
  <c r="G79" i="1"/>
  <c r="G100" i="1"/>
  <c r="G99" i="1"/>
  <c r="G77" i="1"/>
  <c r="G87" i="1"/>
  <c r="G89" i="1"/>
  <c r="G101" i="1"/>
  <c r="G97" i="1"/>
  <c r="G71" i="1"/>
  <c r="G88" i="1"/>
  <c r="G95" i="1"/>
  <c r="G73" i="1"/>
  <c r="G98" i="1"/>
  <c r="G102" i="1"/>
  <c r="G83" i="1"/>
  <c r="G93" i="1"/>
  <c r="G69" i="1"/>
  <c r="G90" i="1"/>
  <c r="G94" i="1"/>
  <c r="G84" i="1"/>
  <c r="G74" i="1"/>
  <c r="G86" i="1"/>
  <c r="G76" i="1"/>
  <c r="G91" i="1"/>
  <c r="G82" i="1"/>
  <c r="G72" i="1"/>
  <c r="G81" i="1"/>
  <c r="G103" i="1" l="1"/>
</calcChain>
</file>

<file path=xl/sharedStrings.xml><?xml version="1.0" encoding="utf-8"?>
<sst xmlns="http://schemas.openxmlformats.org/spreadsheetml/2006/main" count="430" uniqueCount="214">
  <si>
    <t>Resposta co ID</t>
  </si>
  <si>
    <t>Programa de doutoramento</t>
  </si>
  <si>
    <t>Segundo a súa opinión, que melloras considera que se deberían incorporar á titulación?  Pode incluír comentarios ou matizacións ás valoracións do cuestionario.</t>
  </si>
  <si>
    <t>Tempo da pregunta: Q00021</t>
  </si>
  <si>
    <t>2 Inf</t>
  </si>
  <si>
    <t>3 SGC</t>
  </si>
  <si>
    <t>4 RH</t>
  </si>
  <si>
    <t>5 RMS</t>
  </si>
  <si>
    <t>6 Res</t>
  </si>
  <si>
    <t>Act</t>
  </si>
  <si>
    <t>PIng</t>
  </si>
  <si>
    <t>Sup</t>
  </si>
  <si>
    <t>Rec</t>
  </si>
  <si>
    <t>Organización e Desenvolvemento</t>
  </si>
  <si>
    <t>Información e Transparencia</t>
  </si>
  <si>
    <t>Pub</t>
  </si>
  <si>
    <t>Acc</t>
  </si>
  <si>
    <t>Publicación de información</t>
  </si>
  <si>
    <t>SGC público</t>
  </si>
  <si>
    <t>Inf</t>
  </si>
  <si>
    <t>Sistema de Garantía de Calidade</t>
  </si>
  <si>
    <t>XPD</t>
  </si>
  <si>
    <t>O SGC facilita a xestión dos PD</t>
  </si>
  <si>
    <t>O SGC garante a recollida de información</t>
  </si>
  <si>
    <t>Rev</t>
  </si>
  <si>
    <t>Revisión do SGC</t>
  </si>
  <si>
    <t>Recom</t>
  </si>
  <si>
    <t>Recursos humanos</t>
  </si>
  <si>
    <t>ExpInv</t>
  </si>
  <si>
    <t>Acreditación experiencia investigadora do PDI</t>
  </si>
  <si>
    <t>Acceso á información pública</t>
  </si>
  <si>
    <t>Tit</t>
  </si>
  <si>
    <t>Int</t>
  </si>
  <si>
    <t>Internacionalización do PD</t>
  </si>
  <si>
    <t>Persoal de apoio</t>
  </si>
  <si>
    <t>Recursos materiais e servizos</t>
  </si>
  <si>
    <t>RM</t>
  </si>
  <si>
    <t>Ser</t>
  </si>
  <si>
    <t>Servizos</t>
  </si>
  <si>
    <t>Resultados</t>
  </si>
  <si>
    <t>Comp</t>
  </si>
  <si>
    <t>Adquisición de competencias polo estudantado</t>
  </si>
  <si>
    <t>IndAc</t>
  </si>
  <si>
    <t>Indicadores académicos</t>
  </si>
  <si>
    <t>Adec</t>
  </si>
  <si>
    <t>Adecuación dos indicadores ao perfil do estudantado</t>
  </si>
  <si>
    <t>Sat</t>
  </si>
  <si>
    <t>Satisfacción</t>
  </si>
  <si>
    <t>InsLab</t>
  </si>
  <si>
    <t>Inserción laboral</t>
  </si>
  <si>
    <t>1 Org</t>
  </si>
  <si>
    <t>Ded</t>
  </si>
  <si>
    <t>PAp</t>
  </si>
  <si>
    <t>Coord</t>
  </si>
  <si>
    <t>Actualización do programa e estratexia</t>
  </si>
  <si>
    <t>Guía de seguimento e acreditación dos títulos oficiais de doutoramento da ACSUG (v2, 2018)</t>
  </si>
  <si>
    <t>RESPOSTAS ÁS PREGUNTAS ABERTAS</t>
  </si>
  <si>
    <t>Contido</t>
  </si>
  <si>
    <t xml:space="preserve">Informe de Resultados </t>
  </si>
  <si>
    <t>Nº</t>
  </si>
  <si>
    <t>Programa de doutoramento (PD)</t>
  </si>
  <si>
    <t>Criterio*</t>
  </si>
  <si>
    <t>Sub-criterio*</t>
  </si>
  <si>
    <t>CLAVES:</t>
  </si>
  <si>
    <t>Estes criterios coinciden cos definidos na:</t>
  </si>
  <si>
    <t>Perfil de ingreso e número adecuado de estudantes</t>
  </si>
  <si>
    <t>Mecanismos de supervisión dos doutorandos e actividades formativas</t>
  </si>
  <si>
    <t>Coordinación en programas interuniversitarios e colaboracións externas</t>
  </si>
  <si>
    <t>Resposta ás recomendacións de informes externos</t>
  </si>
  <si>
    <t xml:space="preserve">Suficiencia e dedicación do PDI </t>
  </si>
  <si>
    <t>Titorización e dirección de tese</t>
  </si>
  <si>
    <t>Total</t>
  </si>
  <si>
    <t>Aspectos mellorables</t>
  </si>
  <si>
    <r>
      <t xml:space="preserve">Criterio
</t>
    </r>
    <r>
      <rPr>
        <sz val="12"/>
        <color rgb="FF0070C0"/>
        <rFont val="Arial"/>
        <family val="2"/>
      </rPr>
      <t>Sub-criterio</t>
    </r>
  </si>
  <si>
    <t>Se quere facer algunha suxestión/observación, utilice este espazo:   </t>
  </si>
  <si>
    <t>Recursos materiais (inclúe financiamento)</t>
  </si>
  <si>
    <t>2 Inf
1 Org</t>
  </si>
  <si>
    <t>Programa de Doutoramento en Creatividade e Innovación Social e Sostible</t>
  </si>
  <si>
    <t>Programa de Doutoramento en Análise Económica e Estratexia Empresarial</t>
  </si>
  <si>
    <t>Programa de Doutoramento en Auga Sustentabilidade e Desenvolvemento</t>
  </si>
  <si>
    <t>Programa de Doutoramento en Métodos Matemáticos e Simulación Numérica en Enxeñaría e Ciencias Aplicadas</t>
  </si>
  <si>
    <t>Programa de Doutoramento en Turismo</t>
  </si>
  <si>
    <t>Programa de Doutoramento en Ciencias da Educación e do Comportamento</t>
  </si>
  <si>
    <t>Programa de Doutoramento en Tradución e Paratradución</t>
  </si>
  <si>
    <t>Programa de Doutoramento en Tecnoloxías da Información e as Comunicacións pola Universidade de Vigo</t>
  </si>
  <si>
    <t>Programa de Doutoramento en Ciencia e Tecnoloxía Agroalimentaria</t>
  </si>
  <si>
    <t>Programa de Doutoramento en Ciencias Mariñas Tecnoloxía e Xestión</t>
  </si>
  <si>
    <t>Programa de Doutoramento en Láser Fotónica e Visión pola Universidade da Coruña a Universidade de Santiago de Compostela e a Universidade de Vigo</t>
  </si>
  <si>
    <t>Programa de Doutoramento en Ordenación Xurídica do Mercado</t>
  </si>
  <si>
    <t>Programa de doutoramento en Comunicación</t>
  </si>
  <si>
    <t>Programa de Doutoramento en Creación e Investigación en Arte Contemporánea pola Universidade de Vigo</t>
  </si>
  <si>
    <t>Programa de Doutoramento en Física Aplicada</t>
  </si>
  <si>
    <t>Programa de Doutoramento en Nanociencia e Biomedicina</t>
  </si>
  <si>
    <t>Programa de Doutoramento en Xeotecnoloxías Aplicadas á Construción Enerxía e Industria</t>
  </si>
  <si>
    <t>Programa de Doutoramento en Ecosistemas Terrestres Uso Sustentable e Implicacións Ambientais</t>
  </si>
  <si>
    <t>Programa de Doutoramento en Tecnoloxía Aeroespacial: Enxeñarías Electromagnética Electrónica Informática e Mecánica</t>
  </si>
  <si>
    <t>Programa de Doutoramento en Xestión e Resolución de Conflitos. Menores Familia e Xustiza Terapéutica</t>
  </si>
  <si>
    <t>Programa de Doutoramento en Estudos Lingüísticos</t>
  </si>
  <si>
    <t>Programa de Doutoramento en Educación Deporte e Saúde</t>
  </si>
  <si>
    <t>Programa de doutoramento en Protección do Patrimonio Cultural pola Universidade da Coruña a Universidade de Santiago de Compostela e a Universidade de Vigo</t>
  </si>
  <si>
    <t>Programa de Doutoramento en Sistemas de Software Intelixentes e Adaptables</t>
  </si>
  <si>
    <t>Programa de Doutoramento en Estudos Ingleses Avanzados: Lingüística Literatura e Cultura</t>
  </si>
  <si>
    <t>Programa de Doutoramento en Neurociencia e Psicoloxía Clínica pola Universidade de A Coruña a Universidade de Santiago de Compostela e a Universidade de Vigo</t>
  </si>
  <si>
    <t>Quería resaltar la utilidad de los cursos ofrecidos por el programa Ecobas. Creo que son uno de los puntos fuertes del programa que permiten cumplir mi plan formativo de doctorado y tejer red con otros compañeros.
Como elemento a mejorar, creo que seria interesante buscar formulas mas abiertas para permitir que el PDI predoctoral pueda dar clase. Por ejemplo, eliminando la necesidad de contar con un postdoctoral en clase al tiempo que se imparte docencia.</t>
  </si>
  <si>
    <t>Os administrativos da sección de posgrao son do peor, complicando as cousas continuamente e o seu trato deixa bastante que desexar…</t>
  </si>
  <si>
    <t>- the budget department needs to be more efficient. They need to work the whole year, it's not possible to go for months in vacation all of them.
-you need to have full transparency with the budget allocated for the student / researcher otherwise we won't know how much we can spend.</t>
  </si>
  <si>
    <t>Quería facer unha observación importante ao respecto de que neste programa as actividades  obrigatorias son presenciais e isto impide unha asistencia online. Suponse, que se estamos a tempo parcial é porque traballamos ou vivimos fora e unha asistencia online non debería ser problema. No caso de presentacións evidentemente sí que a presencialidade é importante. Pero a asistencia a seminarios nun doutoramento non debería ser tan difícil. No meu caso é totalmente perxudicial non poder ter esa posibilidade que pasa por unha técnica básica, que xa foi probada e testada na época de covid e se comprobou, que aínda non sendo ideal, é totalmente válida e posible.Oxalá se teña en conta esta posibilidade. Un saúdo e moitas grazas</t>
  </si>
  <si>
    <t>Necessidade de mais informação sobre programas aos quais a UVigo nos dá acesso, por exemplo: temos acesso ao SPSS, o Nvivo e/ou outros programas de análise de dados? Vamos ter formação sobre o Scopus AI e/ou outros repositórios ou bases de dados pagas, nomeadamente, de estatísticas, notícias, etc.?</t>
  </si>
  <si>
    <t>La pregunta de los espacios de trabajo no aplica en mi caso particular.
Respecto a la de la formación, la única queja es un curso que ofrecía la UVigo (fuera del programa) y que no pude cargar a mi beca ya que la UVigo no se puede pagar a si misma. Me parece una traba burocrática que debería ser fácilmente solucionable, ya que tenía el visto bueno para realizar el curso de las personas responsables.
A nivel bibliográfico, el catálogo es bastante completo, no pongo un cinco porque con SAGE si he encontrado varias publicaciones que no tenía acceso. Podría haber solicitado la adquisición, pero tampoco estaba tan seguro de necesitarlas.</t>
  </si>
  <si>
    <t>Posibilidad de asistir a más formación dentro del ámbito de la investigación.</t>
  </si>
  <si>
    <t>No programa de doutoramento en Ecosistemas Terrestres, Uso Sostenible e Implicaciones Ambientales  (ETUSIA) non ten sentido que estea adscrito a Ourense, habida a conta de que absolutamente todas as actividades son presenciais na facultade de Vigo. Tendo en conta que por comodidade neste sentido (e porque na meirande parte dos casos os equipos de investigación relacionados co programa están en Vigo), penso que sería máis cómodo para o alumnado que se cambiara a adscrición, dado que isto por exemplo impide aos alumnos do programa formar parte dos órganos de goberno en Vigo.</t>
  </si>
  <si>
    <t>Máis información e contacto personalizado cara os doutorandos.</t>
  </si>
  <si>
    <t>Creio que seria possível simplificar todo o procedimento um pouco mais para melhor compreensão dos estudantes estrangeiros. Contudo, estão de parabéns porque têm um Programa de Doutoramento muito bem estruturado.</t>
  </si>
  <si>
    <t>Agradeceriamos que o servizo de información fose un chisco máis efectivo na resolución de dúbidas de xestión no programa.</t>
  </si>
  <si>
    <t>Os programas de doutoramento deben responder a unha gormación específica nos ámbitos que competen a súas materias. Así, a investigación non pode non debe quedar reducida a seminarios ou grupos de discusión onde a argumentación adolece de coñecemento e inclinase o monologo consensuado, carente de ideas no que a teoría se reduce o power point ou a reproducción de manidas vanalidades desinformativas: a ideodemia invade as aulas de (des) formación doutoral. Se queremos futuros doutores competentes no coñecemento humanísticos, conecenos por configurar os programas dacordo as necesidades programáticas inherentes os estudos, dotemos as aulas de docentes capacitados nas suas materias, mais non na estulticia da negación da verdade, si, no coñecemento que conforma o eixo formativo dos futuros profesionais.</t>
  </si>
  <si>
    <t>As an English speaker, I have issues regarding everything. All portals online are NOT available in English which makes it impossible for me to do anything by myself. 
Also, I was never sent any documents regarding how things work, deadlines etc, neither was there a meeting at my university when I started the programme (or ever since) where things were explained to us. This cannot be the way. 
I am still grasping for information of how things work and what needs to be done throughout the year, as the information I have gathered from documents I have found (myself) online of that other attendees of this doctoral programme have sent me, is not sufficient. 
Please be better with this and please make sure all information (also on an institutional/university) level is available in English.</t>
  </si>
  <si>
    <t>O site do secretariado não é intuitivo, muito difícil aceder ou perceber como estão organizados os conteúdos. Perco muito tempo à procura e falho alguns passos por não me conseguir orientar no secretariado online.</t>
  </si>
  <si>
    <t>A UVIGO debería asinar un convenio con Google-COLAB (ou similar). Unha ferramenta esencial a día de hoxe para a elaboración de traballos científicos tecnolóxicos.</t>
  </si>
  <si>
    <t>Bótase en falta información clara e accesible sobre os distintos trámites que hai que ir facendo e os prazos para cada un deles. Isto trae problemas para os que o doutorando ten que andar a voltas contactando cos seus directores, coordinadores do programa e traballadores de posgrao ata que consegue que alguén lle informe sobre como solucionalos. Tampouco se entende que no prezo da matrícula, unha taxa tan alta sexa adicada teoricamente á titorización, cando ninguén sabe realmente en que consisten esas "labores de titorización" ou, polo menos, os doutorandos non temos constancia de recibilas, máis alá de que o tutor unha vez ao ano acepte na secretaría virtual o que subimos ao documento de actividades.</t>
  </si>
  <si>
    <t>Creo que es necesario cubrir la plaza administrativa para el programa de doctorado DoMar. Desde que no hay personal que se dedique exclusivamente a la administración del programa de doctorado, todos los trámites se han visto exageradamente retrasados. Un ejemplo es la tardanza al entregar los resultados / certificados de las actividades formativas ofertadas por el propio programa de doctorado, como ejemplo, el certificado de "CFT.2.2023-24 Seminar on scientific writing" tardó dos meses en llegar, desde julio hasta octubre, y el del curso en  "CFT 1: Earth’s climate and its past, present, and future changes", terminado en abril y cuyo certificado no llegó hasta junio. Sin embargo, a otros compañeros, se han visto más perjudicados por esta situación. Un saludo.</t>
  </si>
  <si>
    <t>Estaría bien que hubiese clases o modelos disponibles de ejemplos de tesis para saber qué estructura deben tener las tesis. Otra opción sería un PDF con instrucciones de imprescindibles.
Una guía.</t>
  </si>
  <si>
    <t>Todo está perfecto 👌.</t>
  </si>
  <si>
    <t>Gracias</t>
  </si>
  <si>
    <t>Deberían informar más a los estudiantes sobre el proceso de crear una tesis y tener reuniones con ellos de ayuda en relación con la tesis. También deberían poner los plazos de forma más clara, quizás con un esquema en el inicio de la página de estes son los plazos que debes tener en cuenta. Estaría bien que desde el programa de doctorado publicitasen mediante congresos o creando charlas las tesis de los profesionales que las están realizando. Estaría bien también disponer de más formaciones y actividades relacionadas con el ámbito de la psicología en concreto, muchas de las actividades están relacionadas con biología o química. También estaría bien que, en relación a los diferentes plazos que hay que cumplir, se enviase un correo de recordatorio tanto al doctorando como a los tutores. Un saludo y gracias</t>
  </si>
  <si>
    <t>A nivel de entrega del plan de investigacion, documentos, reuniones me siento totalmente perdida.
Mi asesoramiento se basa en estudiantes que han hecho la tesis.
No se absolutamente NADA de mi campus.</t>
  </si>
  <si>
    <t>Cursos de doutoramento con  especialistas nas materias obxecto das teses doutorais (dos plenes de investigación aprobados)</t>
  </si>
  <si>
    <t>Gran labor da directora de tese, acompañamento e proceso de ensinanza</t>
  </si>
  <si>
    <t>Acabei por desistir do meu doutoramento por falta de acompanhamento  e sem orientador.</t>
  </si>
  <si>
    <t>Me gustaría poder participar en más actividades, así como tener información sobre bolsas de investigación, que hubiese equipos de investigación y no se resumiese a la elaboración de una tesis en solitario sin prácticamente conexión con la universidad</t>
  </si>
  <si>
    <t>Nada, solo agradecer por la oportunidad.</t>
  </si>
  <si>
    <t>Propondría mas plazo
para los préstamos de libros de la biblioteca para doctorandos a tiempo parcial siempre y cuando no existe una reserva de dicho material obviamente.  Si ocurre como en mi caso, que hago mi tesis a tiempo parcial porque lo compagino con mi trabajo, el tiempo que se nos permite disfrutar de los libros se queda corto, por ello, propondría más plazo siempre y cuando no exista una reserva de ese material… muchas gracias.</t>
  </si>
  <si>
    <t>ESCOLLER UN PROFESORADO MÁIS ACTUALIZADO PARA AS NOSAS ACTIVIDADES; en algunhas os métodos e o formato de ensinanza paréenme desfasados.</t>
  </si>
  <si>
    <t>O espazo para recoller o plan de investigación é moi reducido</t>
  </si>
  <si>
    <t>Os doutorandos deveriam ser chamados a participar nas actividades (isto já acontece) e ajudar os "professores da casa". 
Mesmo em tempo parcial, deveria haver uma avaliação contínua mais transparente.</t>
  </si>
  <si>
    <t>El documento "memoria oficial" del programa de doctorado no está actualizado en la página web de la facultad. De hecho, la propia página web no está actualizada con los últimos cambios del programa.</t>
  </si>
  <si>
    <t>My Spanish is limited and this makes it difficult to understand the procedures and requirements.  I find the website and virtual secretary very complex to negotiate - it could be much more user friendly.</t>
  </si>
  <si>
    <t>El programa es excelente.
Solo recomiendo promover la movilidad académica de los doctorados.</t>
  </si>
  <si>
    <t>Ninguna</t>
  </si>
  <si>
    <t>La comunicación entre la dirección del doctorado y el alumnado es terrible, lenta e inútil. Por otra parte, el programa de doctorado en ningún caso incluye formación introductoria a la vida académica, lo cual es un completo y absoluto sinsentido. Se nos proporciona cero información sobre como avanzar en la carrera académica, los sistemas internos de la universidad, los métodos de obtención de becas y estancias o las posibilidades profesionales a las que podemos optar como investigadores en formación. Si a eso le añadimos que cada tutor o miembro de la directiva parece tener información distinta sobre plazos, requerimientos y características de temas tan importantes como el plan de investigación, el nivel de confusión que se genera entre el alumnado es abismal.
En resumen, la gestión es un completo desastre</t>
  </si>
  <si>
    <t>Teño un problema de tipo informático relacionado co meu correo electrónico da uvigo aínda sen resposta e axuda.</t>
  </si>
  <si>
    <t>Estoy muy contento</t>
  </si>
  <si>
    <t>Clases online</t>
  </si>
  <si>
    <t>Las actividades formativas podrían anunciarse con mayor antelación para poder coordinar desplazamientos internacionales para poder atenderlas. 
De ser posible, mostrar algunas actividades afines a los temas de investigación que se están desarrollando, así sea en convenio con otras Universidades.</t>
  </si>
  <si>
    <t>The website and "Portal Academico" are a bit outdated, they could use a revamp.</t>
  </si>
  <si>
    <t>Medición de satisfacción do estudantado de 1º ano cos programas de doutoramento - 2024
(curso 2023/24)</t>
  </si>
  <si>
    <t>Medición de satisfacción do estudantado de 3º ano cos programas de doutoramento - 2024
(curso 2023/24)</t>
  </si>
  <si>
    <t>É un desproposito que no programa de doutoramento de Láser, Fotónica e Visión sexa necesario completar 20 horas de cursos de transferencia de tecnoloxía para presentar a tese e que non exista nin un só curso ofertado pola Universidade ou o programa de doutoramento.</t>
  </si>
  <si>
    <t>Depeéndese moito da información e experiencia dos tutores. Nas xornadas de apertura de primeiro ano non sirven de moito as indicacións porque ainda non se empezou. Convén enviar algún recordatorio de cómo cubrir a info na secretaría: só as actividades obligatorias, avisar a titores, etc</t>
  </si>
  <si>
    <t>Durante o meu doutoramento na UVigo, enfrontei unha serie de dificultades que afectaron gravemente o meu progreso académico. Fiquei abandonado polo meu titor, e as avaliacións correspondentes ao período 2024/2025 non foron solicitadas dentro do prazo, deixándome con moi pouco tempo para me preparar. Ademais, o director asociado recomendado polo meu titor desorientou a miña tese, comprometendo aínda máis o desenvolvemento do traballo.
A pesar de ter solicitado medidas e presentado documentación que demostra diversas incoherencias, en lugar de recibir apoio, fun convidado a abandonar o programa. Desde o 10/04/2024, solicitei formalmente o cambio de director de tese, mais ata o de agora non recibín ningunha resposta. Este desleixo déixame completamente desamparado.
Teño colegas doutores na UVigo e confío na excelencia da institución, mais a miña experiencia está sendo moi negativa. Reafirmo a miña vontade de rematar o programa e contribuír á universidade, mais preciso de apoio e dunha solución para os problemas presentados.</t>
  </si>
  <si>
    <t>Please make the program more accessible to foreigners who do not speak Spanish, Portuguese or Galego (or are just learning it and don't have a proficiency at a PhD level). Most of the information was only given in Spanish/Galego hence it is very hard for other nationalities to understand all processes and engage in all opportunities. Most of the pages for enrollment and other bureaucratic processes are not available in English. If the doctoral program is truly international the language must be accessible to all - English.</t>
  </si>
  <si>
    <t>Las respuestas e aclaraciones del pessoal administrativo no siempre son claras (y incluso cordiales).</t>
  </si>
  <si>
    <t>No tengo sugestión. Solamente congratular toda la estructura de la Universidad de Vigo.
Saludos.</t>
  </si>
  <si>
    <t>Es un programa muy bien dirigido. La directora, tutora y director estuvieron totalmente pendientes de mi proceso, haciendo sugerencias de mejora muy respetuosas y mostrando opciones de enriquecimiento todo el tiempo. Es un muy buen programa y les agradezco por la oportunidad que han brindado para personas de otros países, especialmente para mi en Colombia.</t>
  </si>
  <si>
    <t>La directora del Doctorado en Educación, Deporte y Salud es de excelente calidad, se denota compromiso con el programa y con la universidad. Además mi Directora de Tesis me acompañó en todo el proceso, lo que me permitió adquirir nuevas competencias. El mejor programa de toda la Universidad.</t>
  </si>
  <si>
    <t>Absolutamente contenta coas persoas que integran este departamento a as persoas que dirixen a miña tese.</t>
  </si>
  <si>
    <t>Agradecer todo o acompanhamento do serviço administrativo na pessoa do Jesus que é muito acima do normal. E da Prof Patrícia Valcarcel sempre disponível. Um acompanhamento que supera em muito as expectativas.</t>
  </si>
  <si>
    <t>Faltan espazos para o colectivo de estudantes de doutoramento. 
Bótase en falta a existencia dalgúnha actividade ou mecanismo que permita a interacción e posta de ideas en común co resto de persoas doutorandas. As veces da a impresión de que dúas persoas poderían estar traballando exactamente o mesmo tema e só se darían conta desto por casualidade.</t>
  </si>
  <si>
    <t>La comunicación con la secretaría del curso es muy difícil. Me sentí irrespetado en varias ocasiones en las que necesité ayuda. Respuestas burdas que creo que son incompatibles con el servicio público.</t>
  </si>
  <si>
    <t>Pela relevância  do programa, sugeriria que a EIDO buscasse mais parceria com entidades governamentais ou privadas para promover mais bolsas de etudos para estudantes do programa, particularmente para estudantes de paises não comunitários e em vias de Desenvolvimento. O desenvolvimento de um país só será possível e eficiente se contar com quadros formados com qualidade, e os programas do EIDO são de excelência.</t>
  </si>
  <si>
    <t>Debería haber charlas obligatorias donde expliquen los procedimientos y tiempos para las actividades y documentos que nos exigen luego que entreguemos bien y en tiempo y una formación continuada sobre aspectos básicos y comunes a la hora de realizar una tesis y mayores de hablar de becas y posibilidades que se nos ofrecen al acabar la tesis. Pero no hay nada</t>
  </si>
  <si>
    <t>I recommend to improve the clarification and help on administrative procedures for international students, also explanation and introduction of the doctoral program for new arrivals to better understand how the doctoral studies go, the requirements to defend the thesis. kind regards</t>
  </si>
  <si>
    <t>Quería agradecer a Jesús de Andrés Iglesias da Área de Posgrao do Ámbito Xurídico-Social e Humanidades que mostrou alta capacidade profesional en canto á aportación de solucións a numerosos problemas tanto burocráticos e administrativos como técnicos que tiven que afrontar neste proceso de estudio.</t>
  </si>
  <si>
    <t>Parabéns! Grazas por motivarnos a non abandonar, incluso cando a vida persoal e laboral atropela a nosa formación e investigación.</t>
  </si>
  <si>
    <t>Podría ser interesante de recibir feedback de las necesidades que hay en l@s doctorand@s para ver si sería necesario añadir ciertos cursos complementarios que sean no únicamente quantitativos. Los cursos a los que asistir fueron muy útiles y la personas que los llevanan muy atentas y comprometidas con el curso y los estudiantes. Sin embargo, gran parte de mi formación tuve que hacerla de manera autodidacta en ciertos aspectos que nos se han incluido en el programa formativo.</t>
  </si>
  <si>
    <t>Nulo seguimento e apoio por parte dos titores</t>
  </si>
  <si>
    <t>Deveria haver mensagens mais dirigidas da parte administrativa, sendo que o atual director tem tido esse cuidado permitindo um acompanhamento melhor.</t>
  </si>
  <si>
    <t>Precisamos máis espazos específicos para estudantado predoutoral na área das humanidades. Fóra dos espazos de cada grupo de investigación, posto que algúns non teñen, e dos despachos do persoal investigador contratado, debería habilitarse unha sala común de doutoramento co equipo pertinente que fomente a comunicación e a colaboración entre persoas doutorandas.</t>
  </si>
  <si>
    <t>En el marco de las defensas anuales del PAI, considero importante destacar que algunas observaciones, además de ser inapropiadas, pueden interpretarse como injerencias en aspectos que son competencia exclusiva del director o directora de la tesis, quien ya ejerce un control riguroso y experto sobre el trabajo.
A esto se añade que, en ciertas ocasiones, se realizan comentarios que se alejan del ámbito de conocimiento de algunos miembros de la CAPD, lo que puede derivar en apreciaciones poco fundamentadas. Reforzar un enfoque respetuoso y ajustado a las competencias específicas de cada figura contribuiría a que este proceso sea más riguroso, constructivo y beneficioso para el desarrollo de los doctorandos.</t>
  </si>
  <si>
    <t>Las asignaturas presenciales son totalmente innecesarias y poco eficaces por varios motivos.
La planificación de las clases presenciales se realiza  (o se informa al alumnado) muy tarde (este año a finales de septiembre).
Mucha de la información que transmiten los profesores es reiterativa de un seminario a otro. La mayoría de los seminarios están orientados a informar sobre las publicaciones y redacción de artículos y casi ninguna a cómo buscar/encontrar información en base de datos, bibliotecas o centros de documentación. También echo de menos información sobre becas, residencias, o cómo encontrar/buscar congresos. 
Muchas de las clases se podrían hacer de forma telemática porque se tratan de clases donde el profesor expone sus conocimientos, en muy pocas ocasiones fue necesario realizar tareas/actividades en la clase que justifiquen que tengan que ser presenciales.</t>
  </si>
  <si>
    <t>Me costa acceder a formación en investigación qualitativa e así coma formacións relacionadas. 
Se a universidade pretende ter unha proxección internacional considero que os métodos de certificación das actividades feitas internacionalmente deberán adaptarse a esa realidade e non exisir certificacións suxeitas a unha formalidade que a nivel internacional non se practica nin se comprende. 
Se agradece a posta a disposición dos doutorandos da oferta formativa doutros programas de doutoramento, mais falta información no rexistro sobre data, hora e persoa responsable e así coma a aceptación ou non do doutorando para o acceso á formación.
Boto en falta unha estructura ou seguemento mais pautado por parte das persoas directoras e titoras (unha periodicidade...regularidade...), dado que nestes intres parece depender en exclusiva da iniciativa e insistencia do doutorando.</t>
  </si>
  <si>
    <t>- Mellora da información e asistencia sobre as estancias internacionais
- Seminarios a final de grao sobre tipos de financiación en cada facultade
- Mellor difusión e comunicación a través de rrss das propostas de financiación
- Actualización xeral do sistema SUXI e da Secretaría Virtual</t>
  </si>
  <si>
    <t>It is sad that I am in the ENG department doing in English research and all the emails I get are in Galician... so I literally ignore all of them since I dont know what is happening. try adding both languages, it is just an email.. free letters, no paper and no ink used.
I sent my thesis draft in June, 2024 when it was 40 pages.. Now I am at 120 and still didnt get anything from both supervisdors about the 40 pages or the rest.
I would like to be treated individually and explained things not have the supervisors rely on me getting this info from other PhD students. Who I dont know or talk to becasue I work from home. 
I have no idea what jobs and univerities might be interested sicne no one mentioned anything about possible careers or positions related to this. A video call would do just fine.</t>
  </si>
  <si>
    <t>Contesto a case todo sen resposta porque realmente descoñezo cal é a información dispoñible da oferta de doutoramento, pois nunca entrei na web nin consultei con ninguén ao respecto. Por outra parte considero que a oferta é tan interesante e tan válida coma calquera outra que estea aliñada cos obxectivos da persoa adecuada. Estou satisfeito con ter escollido este programa de doutoramento.</t>
  </si>
  <si>
    <t>Puxen unha puntuación de 3 na "labor do persoal administrativo da Escola Internacional de Doutoramento e o do centro (facultade, escola, centros ou institutos de investigación)" porque, no meu caso, en ocasións atopeime con persoal administrativo altamente eficaz e amable que fai o seu traballo con dilixencia e que me axudou moitísimo. Lamentablemente, noutras ocasións atopeime con  unha situación practicamente oposta, e por iso puxen un 3 de media. Simplemente quero subliñar que esta puntuación para nada se estende a todo o persoal e que, no meu caso, atopeime con extremos moi opostos neste sentido.</t>
  </si>
  <si>
    <t>Deixo aqui a minha felicitação a todos/as os profissionais com quem me cruzei, pela sua dedicação e excelência.</t>
  </si>
  <si>
    <t>1 Org
4 RH</t>
  </si>
  <si>
    <t>Sup 
ExpInv</t>
  </si>
  <si>
    <t>4 RH
5 RMS</t>
  </si>
  <si>
    <t>PAp
Ser</t>
  </si>
  <si>
    <t>3 RMS</t>
  </si>
  <si>
    <t>2 Inf
2 Inf</t>
  </si>
  <si>
    <t>Inf
Acc</t>
  </si>
  <si>
    <t>1 Org
1 Org</t>
  </si>
  <si>
    <t>Sup
Sup</t>
  </si>
  <si>
    <t>1 Org
2 Inf</t>
  </si>
  <si>
    <t>Sup
Inf</t>
  </si>
  <si>
    <t>2 Inf
5 RMS</t>
  </si>
  <si>
    <t>Inf
RM</t>
  </si>
  <si>
    <t>Creo que debería informarse de maneira máis directa aos doutorandos sobre a mención internacional e as estancias de investigación noutros centros. 
Tamén creo que tal vez en vez de seminarios e grupos de discusión de curta duración sobre temas diversos, deberían ofrecerse actividades que permitan afondar máis nas distintas temáticas: metodoloxías de investigación, etc.</t>
  </si>
  <si>
    <t>Inf
Sup</t>
  </si>
  <si>
    <t>Tit
Inf</t>
  </si>
  <si>
    <t>4 RH
2 Inf</t>
  </si>
  <si>
    <t>4 RH
1 Org</t>
  </si>
  <si>
    <t>Tit
Sup</t>
  </si>
  <si>
    <t>4RH</t>
  </si>
  <si>
    <t>2 Ing
3 RMS</t>
  </si>
  <si>
    <t>Inf
Ser</t>
  </si>
  <si>
    <t>Acc
RM</t>
  </si>
  <si>
    <t>Sup
RM
Inf</t>
  </si>
  <si>
    <t>1 Org
5 RMS
2 Inf</t>
  </si>
  <si>
    <t>Aumentaría a oferta e variedade de cursos e seminarios. 
Arranxaría o edificio onde traballo (FFT) para non ter pingueiras cando chove no despacho. Tentaría manter despachos individuais ou, como máximo, para dúas persoas.
 Aumentaría a información sobre os programas posdoutorais e as estadías pre- e posdoutorais.</t>
  </si>
  <si>
    <t>5 RMS
1 Org</t>
  </si>
  <si>
    <t>RM
Sup</t>
  </si>
  <si>
    <t>Os medios de comunicación para os estudantes de doutoramento son confusos e mal organizados. Hai demasiados medios e so chegan ao estudantado se este coñece ditos medios e activa as notificacións. 
Ademais, non hay información sobre servizos relevantes ou incluso exclusivos para os predoutores, por exemplo sobre. servizo de acceso ao documento ou a nosa representación en organos de goberno.</t>
  </si>
  <si>
    <t>Acc
Ser</t>
  </si>
  <si>
    <t>1 Org 
2 Inf
1 Org</t>
  </si>
  <si>
    <t>Sup
Inf
Sup</t>
  </si>
  <si>
    <t>1 Org 
5 RMS
4 RH</t>
  </si>
  <si>
    <t>Sup 
Ser 
Tit</t>
  </si>
  <si>
    <t>2 Inf
4 RH</t>
  </si>
  <si>
    <t>Acc
Tit</t>
  </si>
  <si>
    <t>Quizás fuese conveniente darle una vuelta a las actividades complementarias del programa de doctorado, revisando la utilidad de los contenidos de las mismas, y valorar la posible inclusión de nuevas actividades. 
Por otro lado, sería estupendo que para los doctorandos que estamos en el proceso final de elaboración y entrega de la tesis tuviésemos claro qué es lo que se nos pide para depositarla, o que pudiésemos tener la información clara y accesible en algún lugar (ponencia en congreso internacional, actividades completadas, etc.). Muchos de nosotros desconocemos por completo la existencia de documentos a rellenar antes del depósito (y no solo nosotros sino incluso los propios tutores y personal administrativo) hasta unos días antes de depositar, creando una situación que puede llegar a ser desesperada. 
No sería menos importante el hecho de valorar o ayudar de alguna manera el trabajo desenvuelto por los doctorandos que hacen la tesis sin financiación, que pagan todos los años una matrícula bastante cara, y que se costean de su propio bolsillo el material, viajes, alojamientos, etc., en la mayoría de las ocasiones compaginando la tesis con un trabajo para poder sobrevivir. Esto lleva a presentar tesis de peor calidad realizadas prácticamente en los ratos libres o bien cuando estamos en el paro.
Gracias por tener en cuenta esta pequeña crítica que se realiza de manera constructiva. 
Un saludo</t>
  </si>
  <si>
    <t>1 Org
1 Org
5 RMS</t>
  </si>
  <si>
    <t>Act
Sup
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</si>
</sst>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0"/>
      <name val="Arial"/>
      <family val="2"/>
      <charset val="1"/>
    </font>
    <font>
      <sz val="10"/>
      <name val="Arial"/>
      <family val="2"/>
    </font>
    <font>
      <u/>
      <sz val="10"/>
      <color theme="10"/>
      <name val="Arial"/>
      <family val="2"/>
      <charset val="1"/>
    </font>
    <font>
      <sz val="22"/>
      <color rgb="FF0070C0"/>
      <name val="New Baskerville"/>
      <family val="1"/>
    </font>
    <font>
      <sz val="14"/>
      <name val="New Baskerville"/>
      <family val="1"/>
    </font>
    <font>
      <sz val="12"/>
      <color rgb="FF0070C0"/>
      <name val="Arial"/>
      <family val="2"/>
      <charset val="1"/>
    </font>
    <font>
      <sz val="12"/>
      <name val="Arial"/>
      <family val="2"/>
      <charset val="1"/>
    </font>
    <font>
      <b/>
      <sz val="12"/>
      <color rgb="FF0070C0"/>
      <name val="Arial"/>
      <family val="2"/>
      <charset val="1"/>
    </font>
    <font>
      <u/>
      <sz val="11"/>
      <color theme="10"/>
      <name val="Arial"/>
      <family val="2"/>
      <charset val="1"/>
    </font>
    <font>
      <b/>
      <sz val="10"/>
      <name val="Arial"/>
      <family val="2"/>
    </font>
    <font>
      <i/>
      <sz val="10"/>
      <name val="Arial"/>
      <family val="2"/>
    </font>
    <font>
      <b/>
      <i/>
      <sz val="10"/>
      <name val="Arial"/>
      <family val="2"/>
    </font>
    <font>
      <b/>
      <sz val="12"/>
      <color rgb="FF0070C0"/>
      <name val="Arial"/>
      <family val="2"/>
    </font>
    <font>
      <sz val="12"/>
      <color rgb="FF0070C0"/>
      <name val="Arial"/>
      <family val="2"/>
    </font>
    <font>
      <sz val="14"/>
      <name val="Arial"/>
      <family val="2"/>
      <charset val="1"/>
    </font>
    <font>
      <i/>
      <sz val="14"/>
      <name val="Arial"/>
      <family val="2"/>
      <charset val="1"/>
    </font>
    <font>
      <b/>
      <sz val="14"/>
      <name val="Arial"/>
      <family val="2"/>
      <charset val="1"/>
    </font>
    <font>
      <sz val="16"/>
      <name val="New Baskerville"/>
      <family val="1"/>
    </font>
    <font>
      <b/>
      <sz val="12"/>
      <name val="Arial"/>
      <family val="2"/>
    </font>
  </fonts>
  <fills count="3">
    <fill>
      <patternFill patternType="none"/>
    </fill>
    <fill>
      <patternFill patternType="gray125"/>
    </fill>
    <fill>
      <patternFill patternType="solid">
        <fgColor theme="4" tint="0.79998168889431442"/>
        <bgColor indexed="64"/>
      </patternFill>
    </fill>
  </fills>
  <borders count="21">
    <border>
      <left/>
      <right/>
      <top/>
      <bottom/>
      <diagonal/>
    </border>
    <border>
      <left style="medium">
        <color theme="5" tint="-0.24994659260841701"/>
      </left>
      <right/>
      <top style="medium">
        <color theme="5" tint="-0.24994659260841701"/>
      </top>
      <bottom/>
      <diagonal/>
    </border>
    <border>
      <left/>
      <right/>
      <top style="medium">
        <color theme="5" tint="-0.24994659260841701"/>
      </top>
      <bottom/>
      <diagonal/>
    </border>
    <border>
      <left/>
      <right style="medium">
        <color theme="5" tint="-0.24994659260841701"/>
      </right>
      <top style="medium">
        <color theme="5" tint="-0.24994659260841701"/>
      </top>
      <bottom/>
      <diagonal/>
    </border>
    <border>
      <left style="medium">
        <color theme="5" tint="-0.24994659260841701"/>
      </left>
      <right/>
      <top/>
      <bottom style="medium">
        <color theme="5" tint="-0.24994659260841701"/>
      </bottom>
      <diagonal/>
    </border>
    <border>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5" tint="-0.24994659260841701"/>
      </left>
      <right style="hair">
        <color theme="5" tint="-0.24994659260841701"/>
      </right>
      <top style="medium">
        <color theme="5" tint="-0.24994659260841701"/>
      </top>
      <bottom style="medium">
        <color theme="5" tint="-0.24994659260841701"/>
      </bottom>
      <diagonal/>
    </border>
    <border>
      <left style="hair">
        <color theme="5" tint="-0.24994659260841701"/>
      </left>
      <right style="hair">
        <color theme="5" tint="-0.24994659260841701"/>
      </right>
      <top style="medium">
        <color theme="5" tint="-0.24994659260841701"/>
      </top>
      <bottom style="medium">
        <color theme="5" tint="-0.24994659260841701"/>
      </bottom>
      <diagonal/>
    </border>
    <border>
      <left style="hair">
        <color theme="5" tint="-0.24994659260841701"/>
      </left>
      <right style="medium">
        <color theme="5" tint="-0.24994659260841701"/>
      </right>
      <top style="medium">
        <color theme="5" tint="-0.24994659260841701"/>
      </top>
      <bottom style="medium">
        <color theme="5" tint="-0.24994659260841701"/>
      </bottom>
      <diagonal/>
    </border>
    <border>
      <left style="medium">
        <color theme="5" tint="-0.24994659260841701"/>
      </left>
      <right style="hair">
        <color theme="5" tint="-0.24994659260841701"/>
      </right>
      <top/>
      <bottom style="dotted">
        <color theme="8" tint="0.39994506668294322"/>
      </bottom>
      <diagonal/>
    </border>
    <border>
      <left style="hair">
        <color theme="5" tint="-0.24994659260841701"/>
      </left>
      <right style="hair">
        <color theme="5" tint="-0.24994659260841701"/>
      </right>
      <top/>
      <bottom style="dotted">
        <color theme="8" tint="0.39994506668294322"/>
      </bottom>
      <diagonal/>
    </border>
    <border>
      <left style="hair">
        <color theme="5" tint="-0.24994659260841701"/>
      </left>
      <right style="medium">
        <color theme="5" tint="-0.24994659260841701"/>
      </right>
      <top/>
      <bottom style="dotted">
        <color theme="8" tint="0.39994506668294322"/>
      </bottom>
      <diagonal/>
    </border>
    <border>
      <left style="medium">
        <color rgb="FFC66211"/>
      </left>
      <right/>
      <top style="medium">
        <color rgb="FFC66211"/>
      </top>
      <bottom style="medium">
        <color rgb="FFC66211"/>
      </bottom>
      <diagonal/>
    </border>
    <border>
      <left/>
      <right/>
      <top style="medium">
        <color rgb="FFC66211"/>
      </top>
      <bottom style="medium">
        <color rgb="FFC66211"/>
      </bottom>
      <diagonal/>
    </border>
    <border>
      <left style="medium">
        <color theme="5" tint="-0.24994659260841701"/>
      </left>
      <right style="hair">
        <color theme="5" tint="-0.24994659260841701"/>
      </right>
      <top style="dotted">
        <color theme="8" tint="0.39994506668294322"/>
      </top>
      <bottom style="thin">
        <color theme="5" tint="-0.24994659260841701"/>
      </bottom>
      <diagonal/>
    </border>
    <border>
      <left style="hair">
        <color theme="5" tint="-0.24994659260841701"/>
      </left>
      <right style="medium">
        <color theme="5" tint="-0.24994659260841701"/>
      </right>
      <top style="dotted">
        <color theme="8" tint="0.39994506668294322"/>
      </top>
      <bottom style="thin">
        <color theme="5" tint="-0.24994659260841701"/>
      </bottom>
      <diagonal/>
    </border>
    <border>
      <left style="hair">
        <color theme="5" tint="-0.24994659260841701"/>
      </left>
      <right style="hair">
        <color theme="5" tint="-0.24994659260841701"/>
      </right>
      <top style="dotted">
        <color theme="8" tint="0.39994506668294322"/>
      </top>
      <bottom style="thin">
        <color theme="5" tint="-0.24994659260841701"/>
      </bottom>
      <diagonal/>
    </border>
    <border>
      <left style="medium">
        <color theme="5" tint="-0.24994659260841701"/>
      </left>
      <right style="hair">
        <color theme="5" tint="-0.24994659260841701"/>
      </right>
      <top style="thin">
        <color theme="5" tint="-0.24994659260841701"/>
      </top>
      <bottom style="thin">
        <color theme="5" tint="-0.24994659260841701"/>
      </bottom>
      <diagonal/>
    </border>
    <border>
      <left style="hair">
        <color theme="5" tint="-0.24994659260841701"/>
      </left>
      <right style="medium">
        <color theme="5" tint="-0.24994659260841701"/>
      </right>
      <top style="thin">
        <color theme="5" tint="-0.24994659260841701"/>
      </top>
      <bottom style="thin">
        <color theme="5" tint="-0.24994659260841701"/>
      </bottom>
      <diagonal/>
    </border>
    <border>
      <left style="hair">
        <color theme="5" tint="-0.24994659260841701"/>
      </left>
      <right style="hair">
        <color theme="5" tint="-0.24994659260841701"/>
      </right>
      <top style="thin">
        <color theme="5" tint="-0.24994659260841701"/>
      </top>
      <bottom style="thin">
        <color theme="5" tint="-0.24994659260841701"/>
      </bottom>
      <diagonal/>
    </border>
  </borders>
  <cellStyleXfs count="3">
    <xf numFmtId="0" fontId="0" fillId="0" borderId="0"/>
    <xf numFmtId="0" fontId="2" fillId="0" borderId="0" applyNumberFormat="0" applyFill="0" applyBorder="0" applyAlignment="0" applyProtection="0"/>
    <xf numFmtId="0" fontId="1" fillId="0" borderId="0"/>
  </cellStyleXfs>
  <cellXfs count="56">
    <xf numFmtId="0" fontId="0" fillId="0" borderId="0" xfId="0"/>
    <xf numFmtId="0" fontId="0" fillId="0" borderId="0" xfId="0" applyFont="1"/>
    <xf numFmtId="0" fontId="0" fillId="0" borderId="0" xfId="0" applyFont="1" applyAlignment="1">
      <alignment wrapText="1"/>
    </xf>
    <xf numFmtId="0" fontId="0" fillId="0" borderId="0" xfId="0" applyAlignment="1">
      <alignment wrapText="1"/>
    </xf>
    <xf numFmtId="0" fontId="1" fillId="0" borderId="0" xfId="0" applyFont="1"/>
    <xf numFmtId="0" fontId="3" fillId="0" borderId="0" xfId="2" applyFont="1" applyFill="1" applyBorder="1" applyAlignment="1">
      <alignment horizontal="left" vertical="center"/>
    </xf>
    <xf numFmtId="0" fontId="5" fillId="0" borderId="0" xfId="0" applyFont="1"/>
    <xf numFmtId="0" fontId="6" fillId="0" borderId="0" xfId="0" applyFont="1"/>
    <xf numFmtId="0" fontId="6" fillId="0" borderId="0" xfId="0" applyFont="1" applyAlignment="1">
      <alignment wrapText="1"/>
    </xf>
    <xf numFmtId="0" fontId="7" fillId="0" borderId="0" xfId="0" applyFont="1"/>
    <xf numFmtId="0" fontId="7" fillId="0" borderId="0" xfId="0" applyFont="1" applyAlignment="1">
      <alignment wrapText="1"/>
    </xf>
    <xf numFmtId="0" fontId="5" fillId="0" borderId="0" xfId="0" applyFont="1" applyAlignment="1">
      <alignment wrapText="1"/>
    </xf>
    <xf numFmtId="0" fontId="8" fillId="0" borderId="0" xfId="1" applyFont="1" applyAlignment="1">
      <alignment wrapText="1"/>
    </xf>
    <xf numFmtId="0" fontId="0" fillId="0" borderId="0" xfId="0" applyAlignment="1">
      <alignment horizontal="center" vertical="center" wrapText="1"/>
    </xf>
    <xf numFmtId="0" fontId="9" fillId="0" borderId="0" xfId="0" applyFont="1" applyAlignment="1">
      <alignment horizontal="center" vertical="center" wrapText="1"/>
    </xf>
    <xf numFmtId="10" fontId="10" fillId="0" borderId="0" xfId="0" applyNumberFormat="1" applyFont="1"/>
    <xf numFmtId="10" fontId="11" fillId="0" borderId="0" xfId="0" applyNumberFormat="1" applyFont="1"/>
    <xf numFmtId="0" fontId="12" fillId="0" borderId="0" xfId="0" applyFont="1" applyAlignment="1">
      <alignment wrapText="1"/>
    </xf>
    <xf numFmtId="0" fontId="6" fillId="0" borderId="0" xfId="0" applyFont="1" applyAlignment="1">
      <alignment horizontal="right" wrapText="1"/>
    </xf>
    <xf numFmtId="0" fontId="6" fillId="0" borderId="10" xfId="0" applyFont="1" applyBorder="1" applyAlignment="1">
      <alignment horizontal="center" vertical="center"/>
    </xf>
    <xf numFmtId="0" fontId="6" fillId="0" borderId="12" xfId="0" applyFont="1" applyBorder="1" applyAlignment="1">
      <alignment vertical="center" wrapText="1"/>
    </xf>
    <xf numFmtId="0" fontId="14" fillId="0" borderId="0" xfId="0" applyFont="1"/>
    <xf numFmtId="0" fontId="14" fillId="0" borderId="0" xfId="0" applyFont="1" applyAlignment="1">
      <alignment wrapText="1"/>
    </xf>
    <xf numFmtId="0" fontId="14" fillId="0" borderId="1" xfId="0" applyFont="1" applyBorder="1"/>
    <xf numFmtId="0" fontId="15" fillId="0" borderId="2" xfId="0" applyFont="1" applyBorder="1" applyAlignment="1">
      <alignment vertical="center"/>
    </xf>
    <xf numFmtId="0" fontId="14" fillId="0" borderId="3" xfId="0" applyFont="1" applyBorder="1" applyAlignment="1">
      <alignment wrapText="1"/>
    </xf>
    <xf numFmtId="0" fontId="14" fillId="0" borderId="4" xfId="0" applyFont="1" applyBorder="1"/>
    <xf numFmtId="0" fontId="14" fillId="0" borderId="5" xfId="0" applyFont="1" applyBorder="1"/>
    <xf numFmtId="0" fontId="14" fillId="0" borderId="6" xfId="0" applyFont="1" applyBorder="1" applyAlignment="1">
      <alignment wrapText="1"/>
    </xf>
    <xf numFmtId="0" fontId="14" fillId="0" borderId="13" xfId="2" applyFont="1" applyFill="1" applyBorder="1" applyAlignment="1">
      <alignment horizontal="center" vertical="center" wrapText="1"/>
    </xf>
    <xf numFmtId="0" fontId="14" fillId="0" borderId="14" xfId="2" applyFont="1" applyFill="1" applyBorder="1" applyAlignment="1">
      <alignment horizontal="center" vertical="center" wrapText="1"/>
    </xf>
    <xf numFmtId="0" fontId="16" fillId="0" borderId="7" xfId="0" applyFont="1" applyBorder="1" applyAlignment="1">
      <alignment horizontal="center" vertical="center"/>
    </xf>
    <xf numFmtId="0" fontId="16" fillId="0" borderId="8" xfId="0" applyFont="1" applyBorder="1" applyAlignment="1">
      <alignment horizontal="center" vertical="center"/>
    </xf>
    <xf numFmtId="0" fontId="16" fillId="0" borderId="9" xfId="0" applyFont="1" applyBorder="1" applyAlignment="1">
      <alignment horizontal="center" vertical="center" wrapText="1"/>
    </xf>
    <xf numFmtId="0" fontId="17" fillId="0" borderId="0" xfId="0" applyFont="1" applyAlignment="1">
      <alignment vertical="center" wrapText="1"/>
    </xf>
    <xf numFmtId="0" fontId="7"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18" fillId="0" borderId="0" xfId="0" applyFont="1" applyAlignment="1">
      <alignment horizontal="center" vertical="center"/>
    </xf>
    <xf numFmtId="10" fontId="18" fillId="0" borderId="0" xfId="0" applyNumberFormat="1" applyFont="1"/>
    <xf numFmtId="0" fontId="5" fillId="2" borderId="0" xfId="0" applyFont="1" applyFill="1" applyAlignment="1">
      <alignment wrapText="1"/>
    </xf>
    <xf numFmtId="0" fontId="6" fillId="0" borderId="15" xfId="0" applyFont="1" applyBorder="1" applyAlignment="1">
      <alignment horizontal="center" vertical="center"/>
    </xf>
    <xf numFmtId="0" fontId="6" fillId="0" borderId="16" xfId="0" applyFont="1" applyBorder="1" applyAlignment="1">
      <alignment vertical="center" wrapText="1"/>
    </xf>
    <xf numFmtId="0" fontId="7" fillId="0" borderId="15" xfId="0" applyFont="1" applyBorder="1" applyAlignment="1">
      <alignment horizontal="center" vertical="center" wrapText="1"/>
    </xf>
    <xf numFmtId="0" fontId="5" fillId="0" borderId="17" xfId="0" applyFont="1" applyBorder="1" applyAlignment="1">
      <alignment horizontal="center" vertical="center" wrapText="1"/>
    </xf>
    <xf numFmtId="0" fontId="6" fillId="0" borderId="18" xfId="0" applyFont="1" applyBorder="1" applyAlignment="1">
      <alignment horizontal="center" vertical="center"/>
    </xf>
    <xf numFmtId="0" fontId="6" fillId="0" borderId="19" xfId="0" applyFont="1" applyBorder="1" applyAlignment="1">
      <alignment vertical="center" wrapText="1"/>
    </xf>
    <xf numFmtId="0" fontId="7" fillId="0" borderId="18" xfId="0" applyFont="1" applyBorder="1" applyAlignment="1">
      <alignment horizontal="center" vertical="center"/>
    </xf>
    <xf numFmtId="0" fontId="5" fillId="0" borderId="20" xfId="0" applyFont="1" applyBorder="1" applyAlignment="1">
      <alignment horizontal="center" vertical="center"/>
    </xf>
    <xf numFmtId="0" fontId="7" fillId="0" borderId="18" xfId="0" applyFont="1" applyBorder="1" applyAlignment="1">
      <alignment horizontal="center" vertical="center" wrapText="1"/>
    </xf>
    <xf numFmtId="0" fontId="5" fillId="0" borderId="20" xfId="0" applyFont="1" applyBorder="1" applyAlignment="1">
      <alignment horizontal="center" vertical="center" wrapText="1"/>
    </xf>
    <xf numFmtId="0" fontId="4" fillId="0" borderId="0" xfId="0" applyFont="1" applyAlignment="1">
      <alignment horizontal="left" vertical="center" wrapText="1"/>
    </xf>
    <xf numFmtId="0" fontId="6" fillId="0" borderId="0" xfId="0" applyFont="1" applyBorder="1" applyAlignment="1">
      <alignment horizontal="center" vertical="center"/>
    </xf>
    <xf numFmtId="0" fontId="6" fillId="0" borderId="0" xfId="0" applyFont="1" applyBorder="1" applyAlignment="1">
      <alignment vertical="center" wrapText="1"/>
    </xf>
    <xf numFmtId="0" fontId="7" fillId="0" borderId="0" xfId="0" applyFont="1" applyBorder="1" applyAlignment="1">
      <alignment horizontal="center" vertical="center" wrapText="1"/>
    </xf>
    <xf numFmtId="0" fontId="5" fillId="0" borderId="0" xfId="0" applyFont="1" applyBorder="1" applyAlignment="1">
      <alignment horizontal="center" vertical="center" wrapText="1"/>
    </xf>
    <xf numFmtId="0" fontId="5" fillId="0" borderId="0" xfId="0" applyFont="1" applyFill="1" applyAlignment="1">
      <alignment wrapText="1"/>
    </xf>
  </cellXfs>
  <cellStyles count="3">
    <cellStyle name="Hipervínculo" xfId="1" builtinId="8"/>
    <cellStyle name="Normal" xfId="0" builtinId="0"/>
    <cellStyle name="Normal 2" xfId="2"/>
  </cellStyles>
  <dxfs count="0"/>
  <tableStyles count="0" defaultTableStyle="TableStyleMedium2" defaultPivotStyle="PivotStyleLight16"/>
  <colors>
    <indexedColors>
      <rgbColor rgb="FF000000"/>
      <rgbColor rgb="FFFFFFFF"/>
      <rgbColor rgb="FFFF0000"/>
      <rgbColor rgb="FF00FF00"/>
      <rgbColor rgb="FF0000CD"/>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gl-ES">
                <a:latin typeface="Arial" panose="020B0604020202020204" pitchFamily="34" charset="0"/>
                <a:cs typeface="Arial" panose="020B0604020202020204" pitchFamily="34" charset="0"/>
              </a:rPr>
              <a:t>2024</a:t>
            </a:r>
            <a:r>
              <a:rPr lang="gl-ES" baseline="0">
                <a:latin typeface="Arial" panose="020B0604020202020204" pitchFamily="34" charset="0"/>
                <a:cs typeface="Arial" panose="020B0604020202020204" pitchFamily="34" charset="0"/>
              </a:rPr>
              <a:t> Enquisa ao PDI</a:t>
            </a:r>
          </a:p>
          <a:p>
            <a:pPr>
              <a:defRPr>
                <a:latin typeface="Arial" panose="020B0604020202020204" pitchFamily="34" charset="0"/>
                <a:cs typeface="Arial" panose="020B0604020202020204" pitchFamily="34" charset="0"/>
              </a:defRPr>
            </a:pPr>
            <a:r>
              <a:rPr lang="gl-ES">
                <a:latin typeface="Arial" panose="020B0604020202020204" pitchFamily="34" charset="0"/>
                <a:cs typeface="Arial" panose="020B0604020202020204" pitchFamily="34" charset="0"/>
              </a:rPr>
              <a:t>Programas de doutoramento</a:t>
            </a:r>
          </a:p>
          <a:p>
            <a:pPr>
              <a:defRPr>
                <a:latin typeface="Arial" panose="020B0604020202020204" pitchFamily="34" charset="0"/>
                <a:cs typeface="Arial" panose="020B0604020202020204" pitchFamily="34" charset="0"/>
              </a:defRPr>
            </a:pPr>
            <a:endParaRPr lang="gl-ES" sz="600" b="1">
              <a:latin typeface="Arial" panose="020B0604020202020204" pitchFamily="34" charset="0"/>
              <a:cs typeface="Arial" panose="020B0604020202020204" pitchFamily="34" charset="0"/>
            </a:endParaRPr>
          </a:p>
          <a:p>
            <a:pPr>
              <a:defRPr>
                <a:latin typeface="Arial" panose="020B0604020202020204" pitchFamily="34" charset="0"/>
                <a:cs typeface="Arial" panose="020B0604020202020204" pitchFamily="34" charset="0"/>
              </a:defRPr>
            </a:pPr>
            <a:r>
              <a:rPr lang="gl-ES" b="1">
                <a:latin typeface="Arial" panose="020B0604020202020204" pitchFamily="34" charset="0"/>
                <a:cs typeface="Arial" panose="020B0604020202020204" pitchFamily="34" charset="0"/>
              </a:rPr>
              <a:t>Aspectos</a:t>
            </a:r>
            <a:r>
              <a:rPr lang="gl-ES" b="1" baseline="0">
                <a:latin typeface="Arial" panose="020B0604020202020204" pitchFamily="34" charset="0"/>
                <a:cs typeface="Arial" panose="020B0604020202020204" pitchFamily="34" charset="0"/>
              </a:rPr>
              <a:t> mellorables</a:t>
            </a:r>
            <a:endParaRPr lang="gl-ES" b="1">
              <a:latin typeface="Arial" panose="020B0604020202020204" pitchFamily="34" charset="0"/>
              <a:cs typeface="Arial" panose="020B0604020202020204" pitchFamily="34" charset="0"/>
            </a:endParaRPr>
          </a:p>
        </c:rich>
      </c:tx>
      <c:layout>
        <c:manualLayout>
          <c:xMode val="edge"/>
          <c:yMode val="edge"/>
          <c:x val="0.42096545805621111"/>
          <c:y val="4.3628428696375683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gl-ES"/>
        </a:p>
      </c:txPr>
    </c:title>
    <c:autoTitleDeleted val="0"/>
    <c:plotArea>
      <c:layout>
        <c:manualLayout>
          <c:layoutTarget val="inner"/>
          <c:xMode val="edge"/>
          <c:yMode val="edge"/>
          <c:x val="9.3401380383007673E-2"/>
          <c:y val="0.19486111111111112"/>
          <c:w val="0.89977357531163304"/>
          <c:h val="0.70634483314587992"/>
        </c:manualLayout>
      </c:layout>
      <c:barChart>
        <c:barDir val="col"/>
        <c:grouping val="clustered"/>
        <c:varyColors val="0"/>
        <c:ser>
          <c:idx val="0"/>
          <c:order val="0"/>
          <c:spPr>
            <a:solidFill>
              <a:schemeClr val="accent1"/>
            </a:solidFill>
            <a:ln>
              <a:noFill/>
            </a:ln>
            <a:effectLst/>
          </c:spPr>
          <c:invertIfNegative val="0"/>
          <c:dPt>
            <c:idx val="0"/>
            <c:invertIfNegative val="0"/>
            <c:bubble3D val="0"/>
            <c:spPr>
              <a:solidFill>
                <a:srgbClr val="002060"/>
              </a:solidFill>
              <a:ln>
                <a:noFill/>
              </a:ln>
              <a:effectLst/>
            </c:spPr>
            <c:extLst>
              <c:ext xmlns:c16="http://schemas.microsoft.com/office/drawing/2014/chart" uri="{C3380CC4-5D6E-409C-BE32-E72D297353CC}">
                <c16:uniqueId val="{00000001-3330-46A5-84F9-ECC8863DDDAA}"/>
              </c:ext>
            </c:extLst>
          </c:dPt>
          <c:dPt>
            <c:idx val="7"/>
            <c:invertIfNegative val="0"/>
            <c:bubble3D val="0"/>
            <c:spPr>
              <a:solidFill>
                <a:srgbClr val="002060"/>
              </a:solidFill>
              <a:ln>
                <a:noFill/>
              </a:ln>
              <a:effectLst/>
            </c:spPr>
            <c:extLst>
              <c:ext xmlns:c16="http://schemas.microsoft.com/office/drawing/2014/chart" uri="{C3380CC4-5D6E-409C-BE32-E72D297353CC}">
                <c16:uniqueId val="{00000003-3330-46A5-84F9-ECC8863DDDAA}"/>
              </c:ext>
            </c:extLst>
          </c:dPt>
          <c:dPt>
            <c:idx val="17"/>
            <c:invertIfNegative val="0"/>
            <c:bubble3D val="0"/>
            <c:spPr>
              <a:solidFill>
                <a:srgbClr val="002060"/>
              </a:solidFill>
              <a:ln>
                <a:noFill/>
              </a:ln>
              <a:effectLst/>
            </c:spPr>
            <c:extLst>
              <c:ext xmlns:c16="http://schemas.microsoft.com/office/drawing/2014/chart" uri="{C3380CC4-5D6E-409C-BE32-E72D297353CC}">
                <c16:uniqueId val="{00000005-3330-46A5-84F9-ECC8863DDDAA}"/>
              </c:ext>
            </c:extLst>
          </c:dPt>
          <c:dPt>
            <c:idx val="24"/>
            <c:invertIfNegative val="0"/>
            <c:bubble3D val="0"/>
            <c:spPr>
              <a:solidFill>
                <a:srgbClr val="002060"/>
              </a:solidFill>
              <a:ln>
                <a:noFill/>
              </a:ln>
              <a:effectLst/>
            </c:spPr>
            <c:extLst>
              <c:ext xmlns:c16="http://schemas.microsoft.com/office/drawing/2014/chart" uri="{C3380CC4-5D6E-409C-BE32-E72D297353CC}">
                <c16:uniqueId val="{00000007-3330-46A5-84F9-ECC8863DDDAA}"/>
              </c:ext>
            </c:extLst>
          </c:dPt>
          <c:dPt>
            <c:idx val="28"/>
            <c:invertIfNegative val="0"/>
            <c:bubble3D val="0"/>
            <c:spPr>
              <a:solidFill>
                <a:srgbClr val="002060"/>
              </a:solidFill>
              <a:ln>
                <a:noFill/>
              </a:ln>
              <a:effectLst/>
            </c:spPr>
            <c:extLst>
              <c:ext xmlns:c16="http://schemas.microsoft.com/office/drawing/2014/chart" uri="{C3380CC4-5D6E-409C-BE32-E72D297353CC}">
                <c16:uniqueId val="{00000009-3330-46A5-84F9-ECC8863DDDAA}"/>
              </c:ext>
            </c:extLst>
          </c:dPt>
          <c:dLbls>
            <c:dLbl>
              <c:idx val="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gl-ES"/>
                </a:p>
              </c:txPr>
              <c:showLegendKey val="0"/>
              <c:showVal val="1"/>
              <c:showCatName val="0"/>
              <c:showSerName val="0"/>
              <c:showPercent val="0"/>
              <c:showBubbleSize val="0"/>
              <c:extLst>
                <c:ext xmlns:c16="http://schemas.microsoft.com/office/drawing/2014/chart" uri="{C3380CC4-5D6E-409C-BE32-E72D297353CC}">
                  <c16:uniqueId val="{00000001-3330-46A5-84F9-ECC8863DDDAA}"/>
                </c:ext>
              </c:extLst>
            </c:dLbl>
            <c:dLbl>
              <c:idx val="7"/>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gl-ES"/>
                </a:p>
              </c:txPr>
              <c:showLegendKey val="0"/>
              <c:showVal val="1"/>
              <c:showCatName val="0"/>
              <c:showSerName val="0"/>
              <c:showPercent val="0"/>
              <c:showBubbleSize val="0"/>
              <c:extLst>
                <c:ext xmlns:c16="http://schemas.microsoft.com/office/drawing/2014/chart" uri="{C3380CC4-5D6E-409C-BE32-E72D297353CC}">
                  <c16:uniqueId val="{00000003-3330-46A5-84F9-ECC8863DDDAA}"/>
                </c:ext>
              </c:extLst>
            </c:dLbl>
            <c:dLbl>
              <c:idx val="12"/>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gl-ES"/>
                </a:p>
              </c:txPr>
              <c:showLegendKey val="0"/>
              <c:showVal val="1"/>
              <c:showCatName val="0"/>
              <c:showSerName val="0"/>
              <c:showPercent val="0"/>
              <c:showBubbleSize val="0"/>
              <c:extLst>
                <c:ext xmlns:c16="http://schemas.microsoft.com/office/drawing/2014/chart" uri="{C3380CC4-5D6E-409C-BE32-E72D297353CC}">
                  <c16:uniqueId val="{0000000A-3330-46A5-84F9-ECC8863DDDAA}"/>
                </c:ext>
              </c:extLst>
            </c:dLbl>
            <c:dLbl>
              <c:idx val="17"/>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gl-ES"/>
                </a:p>
              </c:txPr>
              <c:showLegendKey val="0"/>
              <c:showVal val="1"/>
              <c:showCatName val="0"/>
              <c:showSerName val="0"/>
              <c:showPercent val="0"/>
              <c:showBubbleSize val="0"/>
              <c:extLst>
                <c:ext xmlns:c16="http://schemas.microsoft.com/office/drawing/2014/chart" uri="{C3380CC4-5D6E-409C-BE32-E72D297353CC}">
                  <c16:uniqueId val="{00000005-3330-46A5-84F9-ECC8863DDDAA}"/>
                </c:ext>
              </c:extLst>
            </c:dLbl>
            <c:dLbl>
              <c:idx val="24"/>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gl-ES"/>
                </a:p>
              </c:txPr>
              <c:showLegendKey val="0"/>
              <c:showVal val="1"/>
              <c:showCatName val="0"/>
              <c:showSerName val="0"/>
              <c:showPercent val="0"/>
              <c:showBubbleSize val="0"/>
              <c:extLst>
                <c:ext xmlns:c16="http://schemas.microsoft.com/office/drawing/2014/chart" uri="{C3380CC4-5D6E-409C-BE32-E72D297353CC}">
                  <c16:uniqueId val="{00000007-3330-46A5-84F9-ECC8863DDDAA}"/>
                </c:ext>
              </c:extLst>
            </c:dLbl>
            <c:dLbl>
              <c:idx val="28"/>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gl-ES"/>
                </a:p>
              </c:txPr>
              <c:showLegendKey val="0"/>
              <c:showVal val="1"/>
              <c:showCatName val="0"/>
              <c:showSerName val="0"/>
              <c:showPercent val="0"/>
              <c:showBubbleSize val="0"/>
              <c:extLst>
                <c:ext xmlns:c16="http://schemas.microsoft.com/office/drawing/2014/chart" uri="{C3380CC4-5D6E-409C-BE32-E72D297353CC}">
                  <c16:uniqueId val="{00000009-3330-46A5-84F9-ECC8863DDDAA}"/>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gl-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'1º ano'!$D$69:$D$102</c:f>
              <c:strCache>
                <c:ptCount val="34"/>
                <c:pt idx="0">
                  <c:v>1 Org</c:v>
                </c:pt>
                <c:pt idx="1">
                  <c:v>Act</c:v>
                </c:pt>
                <c:pt idx="2">
                  <c:v>PIng</c:v>
                </c:pt>
                <c:pt idx="3">
                  <c:v>Sup</c:v>
                </c:pt>
                <c:pt idx="4">
                  <c:v>Coord</c:v>
                </c:pt>
                <c:pt idx="5">
                  <c:v>Recom</c:v>
                </c:pt>
                <c:pt idx="7">
                  <c:v>2 Inf</c:v>
                </c:pt>
                <c:pt idx="8">
                  <c:v>Inf</c:v>
                </c:pt>
                <c:pt idx="9">
                  <c:v>Acc</c:v>
                </c:pt>
                <c:pt idx="10">
                  <c:v>Pub</c:v>
                </c:pt>
                <c:pt idx="12">
                  <c:v>3 SGC</c:v>
                </c:pt>
                <c:pt idx="13">
                  <c:v>XPD</c:v>
                </c:pt>
                <c:pt idx="14">
                  <c:v>Rec</c:v>
                </c:pt>
                <c:pt idx="15">
                  <c:v>Rev</c:v>
                </c:pt>
                <c:pt idx="17">
                  <c:v>4 RH</c:v>
                </c:pt>
                <c:pt idx="18">
                  <c:v>ExpInv</c:v>
                </c:pt>
                <c:pt idx="19">
                  <c:v>Ded</c:v>
                </c:pt>
                <c:pt idx="20">
                  <c:v>Tit</c:v>
                </c:pt>
                <c:pt idx="21">
                  <c:v>Int</c:v>
                </c:pt>
                <c:pt idx="22">
                  <c:v>PAp</c:v>
                </c:pt>
                <c:pt idx="24">
                  <c:v>5 RMS</c:v>
                </c:pt>
                <c:pt idx="25">
                  <c:v>RM</c:v>
                </c:pt>
                <c:pt idx="26">
                  <c:v>Ser</c:v>
                </c:pt>
                <c:pt idx="28">
                  <c:v>6 Res</c:v>
                </c:pt>
                <c:pt idx="29">
                  <c:v>Comp</c:v>
                </c:pt>
                <c:pt idx="30">
                  <c:v>IndAc</c:v>
                </c:pt>
                <c:pt idx="31">
                  <c:v>Adec</c:v>
                </c:pt>
                <c:pt idx="32">
                  <c:v>Sat</c:v>
                </c:pt>
                <c:pt idx="33">
                  <c:v>InsLab</c:v>
                </c:pt>
              </c:strCache>
            </c:strRef>
          </c:cat>
          <c:val>
            <c:numRef>
              <c:f>'1º ano'!$G$69:$G$102</c:f>
              <c:numCache>
                <c:formatCode>0.00%</c:formatCode>
                <c:ptCount val="34"/>
                <c:pt idx="0">
                  <c:v>0.34615384615384615</c:v>
                </c:pt>
                <c:pt idx="1">
                  <c:v>7.6923076923076927E-2</c:v>
                </c:pt>
                <c:pt idx="2">
                  <c:v>0</c:v>
                </c:pt>
                <c:pt idx="3">
                  <c:v>0.26923076923076922</c:v>
                </c:pt>
                <c:pt idx="4">
                  <c:v>0</c:v>
                </c:pt>
                <c:pt idx="5">
                  <c:v>0</c:v>
                </c:pt>
                <c:pt idx="7">
                  <c:v>0.11538461538461539</c:v>
                </c:pt>
                <c:pt idx="8">
                  <c:v>7.6923076923076927E-2</c:v>
                </c:pt>
                <c:pt idx="9">
                  <c:v>3.8461538461538464E-2</c:v>
                </c:pt>
                <c:pt idx="10">
                  <c:v>0</c:v>
                </c:pt>
                <c:pt idx="12">
                  <c:v>0</c:v>
                </c:pt>
                <c:pt idx="13">
                  <c:v>0</c:v>
                </c:pt>
                <c:pt idx="14">
                  <c:v>0</c:v>
                </c:pt>
                <c:pt idx="15">
                  <c:v>0</c:v>
                </c:pt>
                <c:pt idx="17">
                  <c:v>0.19230769230769232</c:v>
                </c:pt>
                <c:pt idx="18">
                  <c:v>3.8461538461538464E-2</c:v>
                </c:pt>
                <c:pt idx="19">
                  <c:v>0</c:v>
                </c:pt>
                <c:pt idx="20">
                  <c:v>7.6923076923076927E-2</c:v>
                </c:pt>
                <c:pt idx="21">
                  <c:v>0</c:v>
                </c:pt>
                <c:pt idx="22">
                  <c:v>7.6923076923076927E-2</c:v>
                </c:pt>
                <c:pt idx="24">
                  <c:v>0.34615384615384615</c:v>
                </c:pt>
                <c:pt idx="25">
                  <c:v>0.23076923076923078</c:v>
                </c:pt>
                <c:pt idx="26">
                  <c:v>0.11538461538461539</c:v>
                </c:pt>
                <c:pt idx="28">
                  <c:v>0</c:v>
                </c:pt>
                <c:pt idx="29">
                  <c:v>0</c:v>
                </c:pt>
                <c:pt idx="30">
                  <c:v>0</c:v>
                </c:pt>
                <c:pt idx="31">
                  <c:v>0</c:v>
                </c:pt>
                <c:pt idx="32">
                  <c:v>0</c:v>
                </c:pt>
                <c:pt idx="33">
                  <c:v>0</c:v>
                </c:pt>
              </c:numCache>
            </c:numRef>
          </c:val>
          <c:extLst>
            <c:ext xmlns:c16="http://schemas.microsoft.com/office/drawing/2014/chart" uri="{C3380CC4-5D6E-409C-BE32-E72D297353CC}">
              <c16:uniqueId val="{0000000B-3330-46A5-84F9-ECC8863DDDAA}"/>
            </c:ext>
          </c:extLst>
        </c:ser>
        <c:dLbls>
          <c:showLegendKey val="0"/>
          <c:showVal val="0"/>
          <c:showCatName val="0"/>
          <c:showSerName val="0"/>
          <c:showPercent val="0"/>
          <c:showBubbleSize val="0"/>
        </c:dLbls>
        <c:gapWidth val="219"/>
        <c:overlap val="-27"/>
        <c:axId val="1223325311"/>
        <c:axId val="1223321151"/>
      </c:barChart>
      <c:catAx>
        <c:axId val="122332531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gl-ES"/>
          </a:p>
        </c:txPr>
        <c:crossAx val="1223321151"/>
        <c:crosses val="autoZero"/>
        <c:auto val="1"/>
        <c:lblAlgn val="ctr"/>
        <c:lblOffset val="100"/>
        <c:noMultiLvlLbl val="0"/>
      </c:catAx>
      <c:valAx>
        <c:axId val="1223321151"/>
        <c:scaling>
          <c:orientation val="minMax"/>
          <c:max val="0.60000000000000009"/>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gl-ES"/>
          </a:p>
        </c:txPr>
        <c:crossAx val="1223325311"/>
        <c:crosses val="autoZero"/>
        <c:crossBetween val="between"/>
        <c:majorUnit val="0.1"/>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gl-E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gl-ES">
                <a:latin typeface="Arial" panose="020B0604020202020204" pitchFamily="34" charset="0"/>
                <a:cs typeface="Arial" panose="020B0604020202020204" pitchFamily="34" charset="0"/>
              </a:rPr>
              <a:t>2024</a:t>
            </a:r>
            <a:r>
              <a:rPr lang="gl-ES" baseline="0">
                <a:latin typeface="Arial" panose="020B0604020202020204" pitchFamily="34" charset="0"/>
                <a:cs typeface="Arial" panose="020B0604020202020204" pitchFamily="34" charset="0"/>
              </a:rPr>
              <a:t> Enquisa ao PDI</a:t>
            </a:r>
          </a:p>
          <a:p>
            <a:pPr>
              <a:defRPr>
                <a:latin typeface="Arial" panose="020B0604020202020204" pitchFamily="34" charset="0"/>
                <a:cs typeface="Arial" panose="020B0604020202020204" pitchFamily="34" charset="0"/>
              </a:defRPr>
            </a:pPr>
            <a:r>
              <a:rPr lang="gl-ES">
                <a:latin typeface="Arial" panose="020B0604020202020204" pitchFamily="34" charset="0"/>
                <a:cs typeface="Arial" panose="020B0604020202020204" pitchFamily="34" charset="0"/>
              </a:rPr>
              <a:t>Programas de doutoramento</a:t>
            </a:r>
          </a:p>
          <a:p>
            <a:pPr>
              <a:defRPr>
                <a:latin typeface="Arial" panose="020B0604020202020204" pitchFamily="34" charset="0"/>
                <a:cs typeface="Arial" panose="020B0604020202020204" pitchFamily="34" charset="0"/>
              </a:defRPr>
            </a:pPr>
            <a:endParaRPr lang="gl-ES" sz="600" b="1">
              <a:latin typeface="Arial" panose="020B0604020202020204" pitchFamily="34" charset="0"/>
              <a:cs typeface="Arial" panose="020B0604020202020204" pitchFamily="34" charset="0"/>
            </a:endParaRPr>
          </a:p>
          <a:p>
            <a:pPr>
              <a:defRPr>
                <a:latin typeface="Arial" panose="020B0604020202020204" pitchFamily="34" charset="0"/>
                <a:cs typeface="Arial" panose="020B0604020202020204" pitchFamily="34" charset="0"/>
              </a:defRPr>
            </a:pPr>
            <a:r>
              <a:rPr lang="gl-ES" b="1">
                <a:latin typeface="Arial" panose="020B0604020202020204" pitchFamily="34" charset="0"/>
                <a:cs typeface="Arial" panose="020B0604020202020204" pitchFamily="34" charset="0"/>
              </a:rPr>
              <a:t>Aspectos</a:t>
            </a:r>
            <a:r>
              <a:rPr lang="gl-ES" b="1" baseline="0">
                <a:latin typeface="Arial" panose="020B0604020202020204" pitchFamily="34" charset="0"/>
                <a:cs typeface="Arial" panose="020B0604020202020204" pitchFamily="34" charset="0"/>
              </a:rPr>
              <a:t> mellorables</a:t>
            </a:r>
            <a:endParaRPr lang="gl-ES" b="1">
              <a:latin typeface="Arial" panose="020B0604020202020204" pitchFamily="34" charset="0"/>
              <a:cs typeface="Arial" panose="020B0604020202020204" pitchFamily="34" charset="0"/>
            </a:endParaRPr>
          </a:p>
        </c:rich>
      </c:tx>
      <c:layout>
        <c:manualLayout>
          <c:xMode val="edge"/>
          <c:yMode val="edge"/>
          <c:x val="0.42096545805621111"/>
          <c:y val="4.3628428696375683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gl-ES"/>
        </a:p>
      </c:txPr>
    </c:title>
    <c:autoTitleDeleted val="0"/>
    <c:plotArea>
      <c:layout>
        <c:manualLayout>
          <c:layoutTarget val="inner"/>
          <c:xMode val="edge"/>
          <c:yMode val="edge"/>
          <c:x val="9.3401380383007673E-2"/>
          <c:y val="0.19486111111111112"/>
          <c:w val="0.89977357531163304"/>
          <c:h val="0.70634483314587992"/>
        </c:manualLayout>
      </c:layout>
      <c:barChart>
        <c:barDir val="col"/>
        <c:grouping val="clustered"/>
        <c:varyColors val="0"/>
        <c:ser>
          <c:idx val="0"/>
          <c:order val="0"/>
          <c:spPr>
            <a:solidFill>
              <a:schemeClr val="accent1"/>
            </a:solidFill>
            <a:ln>
              <a:noFill/>
            </a:ln>
            <a:effectLst/>
          </c:spPr>
          <c:invertIfNegative val="0"/>
          <c:dPt>
            <c:idx val="0"/>
            <c:invertIfNegative val="0"/>
            <c:bubble3D val="0"/>
            <c:spPr>
              <a:solidFill>
                <a:srgbClr val="002060"/>
              </a:solidFill>
              <a:ln>
                <a:noFill/>
              </a:ln>
              <a:effectLst/>
            </c:spPr>
            <c:extLst>
              <c:ext xmlns:c16="http://schemas.microsoft.com/office/drawing/2014/chart" uri="{C3380CC4-5D6E-409C-BE32-E72D297353CC}">
                <c16:uniqueId val="{00000001-BDEC-42E1-8DCD-1D1CAEEC613A}"/>
              </c:ext>
            </c:extLst>
          </c:dPt>
          <c:dPt>
            <c:idx val="7"/>
            <c:invertIfNegative val="0"/>
            <c:bubble3D val="0"/>
            <c:spPr>
              <a:solidFill>
                <a:srgbClr val="002060"/>
              </a:solidFill>
              <a:ln>
                <a:noFill/>
              </a:ln>
              <a:effectLst/>
            </c:spPr>
            <c:extLst>
              <c:ext xmlns:c16="http://schemas.microsoft.com/office/drawing/2014/chart" uri="{C3380CC4-5D6E-409C-BE32-E72D297353CC}">
                <c16:uniqueId val="{00000003-BDEC-42E1-8DCD-1D1CAEEC613A}"/>
              </c:ext>
            </c:extLst>
          </c:dPt>
          <c:dPt>
            <c:idx val="17"/>
            <c:invertIfNegative val="0"/>
            <c:bubble3D val="0"/>
            <c:spPr>
              <a:solidFill>
                <a:srgbClr val="002060"/>
              </a:solidFill>
              <a:ln>
                <a:noFill/>
              </a:ln>
              <a:effectLst/>
            </c:spPr>
            <c:extLst>
              <c:ext xmlns:c16="http://schemas.microsoft.com/office/drawing/2014/chart" uri="{C3380CC4-5D6E-409C-BE32-E72D297353CC}">
                <c16:uniqueId val="{00000005-BDEC-42E1-8DCD-1D1CAEEC613A}"/>
              </c:ext>
            </c:extLst>
          </c:dPt>
          <c:dPt>
            <c:idx val="24"/>
            <c:invertIfNegative val="0"/>
            <c:bubble3D val="0"/>
            <c:spPr>
              <a:solidFill>
                <a:srgbClr val="002060"/>
              </a:solidFill>
              <a:ln>
                <a:noFill/>
              </a:ln>
              <a:effectLst/>
            </c:spPr>
            <c:extLst>
              <c:ext xmlns:c16="http://schemas.microsoft.com/office/drawing/2014/chart" uri="{C3380CC4-5D6E-409C-BE32-E72D297353CC}">
                <c16:uniqueId val="{00000007-BDEC-42E1-8DCD-1D1CAEEC613A}"/>
              </c:ext>
            </c:extLst>
          </c:dPt>
          <c:dPt>
            <c:idx val="28"/>
            <c:invertIfNegative val="0"/>
            <c:bubble3D val="0"/>
            <c:spPr>
              <a:solidFill>
                <a:srgbClr val="002060"/>
              </a:solidFill>
              <a:ln>
                <a:noFill/>
              </a:ln>
              <a:effectLst/>
            </c:spPr>
            <c:extLst>
              <c:ext xmlns:c16="http://schemas.microsoft.com/office/drawing/2014/chart" uri="{C3380CC4-5D6E-409C-BE32-E72D297353CC}">
                <c16:uniqueId val="{00000009-BDEC-42E1-8DCD-1D1CAEEC613A}"/>
              </c:ext>
            </c:extLst>
          </c:dPt>
          <c:dLbls>
            <c:dLbl>
              <c:idx val="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gl-ES"/>
                </a:p>
              </c:txPr>
              <c:showLegendKey val="0"/>
              <c:showVal val="1"/>
              <c:showCatName val="0"/>
              <c:showSerName val="0"/>
              <c:showPercent val="0"/>
              <c:showBubbleSize val="0"/>
              <c:extLst>
                <c:ext xmlns:c16="http://schemas.microsoft.com/office/drawing/2014/chart" uri="{C3380CC4-5D6E-409C-BE32-E72D297353CC}">
                  <c16:uniqueId val="{00000001-BDEC-42E1-8DCD-1D1CAEEC613A}"/>
                </c:ext>
              </c:extLst>
            </c:dLbl>
            <c:dLbl>
              <c:idx val="7"/>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gl-ES"/>
                </a:p>
              </c:txPr>
              <c:showLegendKey val="0"/>
              <c:showVal val="1"/>
              <c:showCatName val="0"/>
              <c:showSerName val="0"/>
              <c:showPercent val="0"/>
              <c:showBubbleSize val="0"/>
              <c:extLst>
                <c:ext xmlns:c16="http://schemas.microsoft.com/office/drawing/2014/chart" uri="{C3380CC4-5D6E-409C-BE32-E72D297353CC}">
                  <c16:uniqueId val="{00000003-BDEC-42E1-8DCD-1D1CAEEC613A}"/>
                </c:ext>
              </c:extLst>
            </c:dLbl>
            <c:dLbl>
              <c:idx val="12"/>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gl-ES"/>
                </a:p>
              </c:txPr>
              <c:showLegendKey val="0"/>
              <c:showVal val="1"/>
              <c:showCatName val="0"/>
              <c:showSerName val="0"/>
              <c:showPercent val="0"/>
              <c:showBubbleSize val="0"/>
              <c:extLst>
                <c:ext xmlns:c16="http://schemas.microsoft.com/office/drawing/2014/chart" uri="{C3380CC4-5D6E-409C-BE32-E72D297353CC}">
                  <c16:uniqueId val="{0000000A-BDEC-42E1-8DCD-1D1CAEEC613A}"/>
                </c:ext>
              </c:extLst>
            </c:dLbl>
            <c:dLbl>
              <c:idx val="17"/>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gl-ES"/>
                </a:p>
              </c:txPr>
              <c:showLegendKey val="0"/>
              <c:showVal val="1"/>
              <c:showCatName val="0"/>
              <c:showSerName val="0"/>
              <c:showPercent val="0"/>
              <c:showBubbleSize val="0"/>
              <c:extLst>
                <c:ext xmlns:c16="http://schemas.microsoft.com/office/drawing/2014/chart" uri="{C3380CC4-5D6E-409C-BE32-E72D297353CC}">
                  <c16:uniqueId val="{00000005-BDEC-42E1-8DCD-1D1CAEEC613A}"/>
                </c:ext>
              </c:extLst>
            </c:dLbl>
            <c:dLbl>
              <c:idx val="24"/>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gl-ES"/>
                </a:p>
              </c:txPr>
              <c:showLegendKey val="0"/>
              <c:showVal val="1"/>
              <c:showCatName val="0"/>
              <c:showSerName val="0"/>
              <c:showPercent val="0"/>
              <c:showBubbleSize val="0"/>
              <c:extLst>
                <c:ext xmlns:c16="http://schemas.microsoft.com/office/drawing/2014/chart" uri="{C3380CC4-5D6E-409C-BE32-E72D297353CC}">
                  <c16:uniqueId val="{00000007-BDEC-42E1-8DCD-1D1CAEEC613A}"/>
                </c:ext>
              </c:extLst>
            </c:dLbl>
            <c:dLbl>
              <c:idx val="28"/>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gl-ES"/>
                </a:p>
              </c:txPr>
              <c:showLegendKey val="0"/>
              <c:showVal val="1"/>
              <c:showCatName val="0"/>
              <c:showSerName val="0"/>
              <c:showPercent val="0"/>
              <c:showBubbleSize val="0"/>
              <c:extLst>
                <c:ext xmlns:c16="http://schemas.microsoft.com/office/drawing/2014/chart" uri="{C3380CC4-5D6E-409C-BE32-E72D297353CC}">
                  <c16:uniqueId val="{00000009-BDEC-42E1-8DCD-1D1CAEEC613A}"/>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gl-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'3º ano'!$D$58:$D$91</c:f>
              <c:strCache>
                <c:ptCount val="34"/>
                <c:pt idx="0">
                  <c:v>1 Org</c:v>
                </c:pt>
                <c:pt idx="1">
                  <c:v>Act</c:v>
                </c:pt>
                <c:pt idx="2">
                  <c:v>PIng</c:v>
                </c:pt>
                <c:pt idx="3">
                  <c:v>Sup</c:v>
                </c:pt>
                <c:pt idx="4">
                  <c:v>Coord</c:v>
                </c:pt>
                <c:pt idx="5">
                  <c:v>Recom</c:v>
                </c:pt>
                <c:pt idx="7">
                  <c:v>2 Inf</c:v>
                </c:pt>
                <c:pt idx="8">
                  <c:v>Inf</c:v>
                </c:pt>
                <c:pt idx="9">
                  <c:v>Acc</c:v>
                </c:pt>
                <c:pt idx="10">
                  <c:v>Pub</c:v>
                </c:pt>
                <c:pt idx="12">
                  <c:v>3 SGC</c:v>
                </c:pt>
                <c:pt idx="13">
                  <c:v>XPD</c:v>
                </c:pt>
                <c:pt idx="14">
                  <c:v>Rec</c:v>
                </c:pt>
                <c:pt idx="15">
                  <c:v>Rev</c:v>
                </c:pt>
                <c:pt idx="17">
                  <c:v>4 RH</c:v>
                </c:pt>
                <c:pt idx="18">
                  <c:v>ExpInv</c:v>
                </c:pt>
                <c:pt idx="19">
                  <c:v>Ded</c:v>
                </c:pt>
                <c:pt idx="20">
                  <c:v>Tit</c:v>
                </c:pt>
                <c:pt idx="21">
                  <c:v>Int</c:v>
                </c:pt>
                <c:pt idx="22">
                  <c:v>PAp</c:v>
                </c:pt>
                <c:pt idx="24">
                  <c:v>5 RMS</c:v>
                </c:pt>
                <c:pt idx="25">
                  <c:v>RM</c:v>
                </c:pt>
                <c:pt idx="26">
                  <c:v>Ser</c:v>
                </c:pt>
                <c:pt idx="28">
                  <c:v>6 Res</c:v>
                </c:pt>
                <c:pt idx="29">
                  <c:v>Comp</c:v>
                </c:pt>
                <c:pt idx="30">
                  <c:v>IndAc</c:v>
                </c:pt>
                <c:pt idx="31">
                  <c:v>Adec</c:v>
                </c:pt>
                <c:pt idx="32">
                  <c:v>Sat</c:v>
                </c:pt>
                <c:pt idx="33">
                  <c:v>InsLab</c:v>
                </c:pt>
              </c:strCache>
            </c:strRef>
          </c:cat>
          <c:val>
            <c:numRef>
              <c:f>'3º ano'!$G$58:$G$91</c:f>
              <c:numCache>
                <c:formatCode>0.00%</c:formatCode>
                <c:ptCount val="34"/>
                <c:pt idx="0">
                  <c:v>0.15789473684210525</c:v>
                </c:pt>
                <c:pt idx="1">
                  <c:v>0</c:v>
                </c:pt>
                <c:pt idx="2">
                  <c:v>0</c:v>
                </c:pt>
                <c:pt idx="3">
                  <c:v>0.15789473684210525</c:v>
                </c:pt>
                <c:pt idx="4">
                  <c:v>0</c:v>
                </c:pt>
                <c:pt idx="5">
                  <c:v>0</c:v>
                </c:pt>
                <c:pt idx="7">
                  <c:v>0.10526315789473684</c:v>
                </c:pt>
                <c:pt idx="8">
                  <c:v>0</c:v>
                </c:pt>
                <c:pt idx="9">
                  <c:v>0.10526315789473684</c:v>
                </c:pt>
                <c:pt idx="10">
                  <c:v>0</c:v>
                </c:pt>
                <c:pt idx="12">
                  <c:v>0</c:v>
                </c:pt>
                <c:pt idx="13">
                  <c:v>0</c:v>
                </c:pt>
                <c:pt idx="14">
                  <c:v>0</c:v>
                </c:pt>
                <c:pt idx="15">
                  <c:v>0</c:v>
                </c:pt>
                <c:pt idx="17">
                  <c:v>0.31578947368421051</c:v>
                </c:pt>
                <c:pt idx="18">
                  <c:v>0</c:v>
                </c:pt>
                <c:pt idx="19">
                  <c:v>0</c:v>
                </c:pt>
                <c:pt idx="20">
                  <c:v>0.26315789473684209</c:v>
                </c:pt>
                <c:pt idx="21">
                  <c:v>0</c:v>
                </c:pt>
                <c:pt idx="22">
                  <c:v>5.2631578947368418E-2</c:v>
                </c:pt>
                <c:pt idx="24">
                  <c:v>0.42105263157894735</c:v>
                </c:pt>
                <c:pt idx="25">
                  <c:v>0.10526315789473684</c:v>
                </c:pt>
                <c:pt idx="26">
                  <c:v>0.31578947368421051</c:v>
                </c:pt>
                <c:pt idx="28">
                  <c:v>0</c:v>
                </c:pt>
                <c:pt idx="29">
                  <c:v>0</c:v>
                </c:pt>
                <c:pt idx="30">
                  <c:v>0</c:v>
                </c:pt>
                <c:pt idx="31">
                  <c:v>0</c:v>
                </c:pt>
                <c:pt idx="32">
                  <c:v>0</c:v>
                </c:pt>
                <c:pt idx="33">
                  <c:v>0</c:v>
                </c:pt>
              </c:numCache>
            </c:numRef>
          </c:val>
          <c:extLst>
            <c:ext xmlns:c16="http://schemas.microsoft.com/office/drawing/2014/chart" uri="{C3380CC4-5D6E-409C-BE32-E72D297353CC}">
              <c16:uniqueId val="{0000000B-BDEC-42E1-8DCD-1D1CAEEC613A}"/>
            </c:ext>
          </c:extLst>
        </c:ser>
        <c:dLbls>
          <c:showLegendKey val="0"/>
          <c:showVal val="0"/>
          <c:showCatName val="0"/>
          <c:showSerName val="0"/>
          <c:showPercent val="0"/>
          <c:showBubbleSize val="0"/>
        </c:dLbls>
        <c:gapWidth val="219"/>
        <c:overlap val="-27"/>
        <c:axId val="1223325311"/>
        <c:axId val="1223321151"/>
      </c:barChart>
      <c:catAx>
        <c:axId val="122332531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gl-ES"/>
          </a:p>
        </c:txPr>
        <c:crossAx val="1223321151"/>
        <c:crosses val="autoZero"/>
        <c:auto val="1"/>
        <c:lblAlgn val="ctr"/>
        <c:lblOffset val="100"/>
        <c:noMultiLvlLbl val="0"/>
      </c:catAx>
      <c:valAx>
        <c:axId val="1223321151"/>
        <c:scaling>
          <c:orientation val="minMax"/>
          <c:max val="0.60000000000000009"/>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gl-ES"/>
          </a:p>
        </c:txPr>
        <c:crossAx val="1223325311"/>
        <c:crosses val="autoZero"/>
        <c:crossBetween val="between"/>
        <c:majorUnit val="0.1"/>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gl-E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8</xdr:col>
      <xdr:colOff>607787</xdr:colOff>
      <xdr:row>65</xdr:row>
      <xdr:rowOff>108856</xdr:rowOff>
    </xdr:from>
    <xdr:to>
      <xdr:col>33</xdr:col>
      <xdr:colOff>685234</xdr:colOff>
      <xdr:row>109</xdr:row>
      <xdr:rowOff>39005</xdr:rowOff>
    </xdr:to>
    <xdr:graphicFrame macro="">
      <xdr:nvGraphicFramePr>
        <xdr:cNvPr id="5" name="Gráfico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8</xdr:col>
      <xdr:colOff>150587</xdr:colOff>
      <xdr:row>49</xdr:row>
      <xdr:rowOff>108856</xdr:rowOff>
    </xdr:from>
    <xdr:to>
      <xdr:col>33</xdr:col>
      <xdr:colOff>228034</xdr:colOff>
      <xdr:row>87</xdr:row>
      <xdr:rowOff>58055</xdr:rowOff>
    </xdr:to>
    <xdr:graphicFrame macro="">
      <xdr:nvGraphicFramePr>
        <xdr:cNvPr id="2"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acsug.es/sites/default/files/guia_seg.-acred._doctorados_v2_2018.pdf"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acsug.es/sites/default/files/guia_seg.-acred._doctorados_v2_2018.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3"/>
  <sheetViews>
    <sheetView topLeftCell="A63" zoomScale="80" zoomScaleNormal="80" zoomScaleSheetLayoutView="90" workbookViewId="0">
      <selection activeCell="E90" sqref="E90"/>
    </sheetView>
  </sheetViews>
  <sheetFormatPr baseColWidth="10" defaultColWidth="9.140625" defaultRowHeight="12.75" x14ac:dyDescent="0.2"/>
  <cols>
    <col min="1" max="1" width="10.5703125" customWidth="1"/>
    <col min="2" max="2" width="75.5703125" style="3" customWidth="1"/>
    <col min="3" max="3" width="20.7109375" style="3" customWidth="1"/>
    <col min="4" max="4" width="18" style="3" customWidth="1"/>
    <col min="5" max="5" width="127.7109375" style="3" customWidth="1"/>
    <col min="6" max="6" width="12.85546875" customWidth="1"/>
    <col min="7" max="971" width="10.5703125" customWidth="1"/>
  </cols>
  <sheetData>
    <row r="1" spans="1:7" ht="25.5" hidden="1" x14ac:dyDescent="0.2">
      <c r="A1" s="1" t="s">
        <v>0</v>
      </c>
      <c r="B1" s="2" t="s">
        <v>1</v>
      </c>
      <c r="C1" s="2"/>
      <c r="D1" s="2"/>
      <c r="E1" s="2" t="s">
        <v>2</v>
      </c>
      <c r="F1" s="1" t="s">
        <v>3</v>
      </c>
    </row>
    <row r="2" spans="1:7" x14ac:dyDescent="0.2">
      <c r="A2" s="1"/>
      <c r="B2" s="2"/>
      <c r="C2" s="2"/>
      <c r="D2" s="2"/>
      <c r="E2" s="2"/>
      <c r="F2" s="1"/>
    </row>
    <row r="3" spans="1:7" ht="28.5" x14ac:dyDescent="0.2">
      <c r="A3" s="1"/>
      <c r="B3" s="5" t="s">
        <v>58</v>
      </c>
      <c r="C3" s="2"/>
      <c r="D3" s="2"/>
      <c r="E3" s="2"/>
      <c r="F3" s="1"/>
    </row>
    <row r="4" spans="1:7" ht="111" customHeight="1" x14ac:dyDescent="0.2">
      <c r="A4" s="1"/>
      <c r="B4" s="50" t="s">
        <v>144</v>
      </c>
      <c r="C4" s="50"/>
      <c r="D4" s="50"/>
      <c r="E4" s="50"/>
      <c r="F4" s="1"/>
    </row>
    <row r="5" spans="1:7" ht="30.75" customHeight="1" thickBot="1" x14ac:dyDescent="0.25">
      <c r="A5" s="1"/>
      <c r="B5" s="34" t="s">
        <v>56</v>
      </c>
      <c r="C5" s="2"/>
      <c r="D5" s="2"/>
      <c r="E5" s="2"/>
      <c r="F5" s="1"/>
    </row>
    <row r="6" spans="1:7" ht="43.5" customHeight="1" x14ac:dyDescent="0.25">
      <c r="A6" s="21"/>
      <c r="B6" s="22"/>
      <c r="C6" s="23"/>
      <c r="D6" s="24" t="s">
        <v>74</v>
      </c>
      <c r="E6" s="25"/>
      <c r="F6" s="1"/>
    </row>
    <row r="7" spans="1:7" ht="18.75" thickBot="1" x14ac:dyDescent="0.3">
      <c r="A7" s="21"/>
      <c r="B7" s="22"/>
      <c r="C7" s="26"/>
      <c r="D7" s="27"/>
      <c r="E7" s="28"/>
      <c r="F7" s="1"/>
    </row>
    <row r="8" spans="1:7" ht="22.5" customHeight="1" thickBot="1" x14ac:dyDescent="0.25">
      <c r="A8" s="29" t="s">
        <v>59</v>
      </c>
      <c r="B8" s="30" t="s">
        <v>60</v>
      </c>
      <c r="C8" s="31" t="s">
        <v>61</v>
      </c>
      <c r="D8" s="32" t="s">
        <v>62</v>
      </c>
      <c r="E8" s="33" t="s">
        <v>57</v>
      </c>
      <c r="F8" s="1"/>
    </row>
    <row r="9" spans="1:7" ht="90" x14ac:dyDescent="0.2">
      <c r="A9" s="40">
        <v>2</v>
      </c>
      <c r="B9" s="41" t="s">
        <v>78</v>
      </c>
      <c r="C9" s="42" t="s">
        <v>175</v>
      </c>
      <c r="D9" s="43" t="s">
        <v>176</v>
      </c>
      <c r="E9" s="41" t="s">
        <v>103</v>
      </c>
      <c r="G9" s="13"/>
    </row>
    <row r="10" spans="1:7" ht="44.25" customHeight="1" x14ac:dyDescent="0.2">
      <c r="A10" s="44">
        <v>3</v>
      </c>
      <c r="B10" s="45" t="s">
        <v>79</v>
      </c>
      <c r="C10" s="46" t="s">
        <v>6</v>
      </c>
      <c r="D10" s="47" t="s">
        <v>52</v>
      </c>
      <c r="E10" s="45" t="s">
        <v>104</v>
      </c>
    </row>
    <row r="11" spans="1:7" ht="60" x14ac:dyDescent="0.2">
      <c r="A11" s="44">
        <v>15</v>
      </c>
      <c r="B11" s="45" t="s">
        <v>84</v>
      </c>
      <c r="C11" s="48" t="s">
        <v>177</v>
      </c>
      <c r="D11" s="49" t="s">
        <v>178</v>
      </c>
      <c r="E11" s="45" t="s">
        <v>105</v>
      </c>
    </row>
    <row r="12" spans="1:7" ht="105" x14ac:dyDescent="0.2">
      <c r="A12" s="44">
        <v>37</v>
      </c>
      <c r="B12" s="45" t="s">
        <v>90</v>
      </c>
      <c r="C12" s="48" t="s">
        <v>50</v>
      </c>
      <c r="D12" s="49" t="s">
        <v>11</v>
      </c>
      <c r="E12" s="45" t="s">
        <v>106</v>
      </c>
    </row>
    <row r="13" spans="1:7" ht="45" x14ac:dyDescent="0.2">
      <c r="A13" s="44">
        <v>51</v>
      </c>
      <c r="B13" s="45" t="s">
        <v>89</v>
      </c>
      <c r="C13" s="46" t="s">
        <v>7</v>
      </c>
      <c r="D13" s="47" t="s">
        <v>36</v>
      </c>
      <c r="E13" s="45" t="s">
        <v>107</v>
      </c>
    </row>
    <row r="14" spans="1:7" ht="90" x14ac:dyDescent="0.2">
      <c r="A14" s="44">
        <v>55</v>
      </c>
      <c r="B14" s="45" t="s">
        <v>78</v>
      </c>
      <c r="C14" s="46" t="s">
        <v>7</v>
      </c>
      <c r="D14" s="47" t="s">
        <v>36</v>
      </c>
      <c r="E14" s="45" t="s">
        <v>108</v>
      </c>
    </row>
    <row r="15" spans="1:7" ht="29.25" customHeight="1" x14ac:dyDescent="0.2">
      <c r="A15" s="44">
        <v>56</v>
      </c>
      <c r="B15" s="45" t="s">
        <v>89</v>
      </c>
      <c r="C15" s="46" t="s">
        <v>50</v>
      </c>
      <c r="D15" s="47" t="s">
        <v>11</v>
      </c>
      <c r="E15" s="45" t="s">
        <v>109</v>
      </c>
    </row>
    <row r="16" spans="1:7" ht="90" x14ac:dyDescent="0.2">
      <c r="A16" s="44">
        <v>58</v>
      </c>
      <c r="B16" s="45" t="s">
        <v>94</v>
      </c>
      <c r="C16" s="48" t="s">
        <v>50</v>
      </c>
      <c r="D16" s="49" t="s">
        <v>9</v>
      </c>
      <c r="E16" s="45" t="s">
        <v>110</v>
      </c>
    </row>
    <row r="17" spans="1:10" ht="36.75" customHeight="1" x14ac:dyDescent="0.2">
      <c r="A17" s="44">
        <v>59</v>
      </c>
      <c r="B17" s="45" t="s">
        <v>95</v>
      </c>
      <c r="C17" s="46" t="s">
        <v>179</v>
      </c>
      <c r="D17" s="47" t="s">
        <v>37</v>
      </c>
      <c r="E17" s="45" t="s">
        <v>111</v>
      </c>
    </row>
    <row r="18" spans="1:10" ht="45" customHeight="1" x14ac:dyDescent="0.2">
      <c r="A18" s="44">
        <v>60</v>
      </c>
      <c r="B18" s="45" t="s">
        <v>96</v>
      </c>
      <c r="C18" s="46" t="s">
        <v>4</v>
      </c>
      <c r="D18" s="47" t="s">
        <v>16</v>
      </c>
      <c r="E18" s="45" t="s">
        <v>112</v>
      </c>
    </row>
    <row r="19" spans="1:10" ht="52.5" customHeight="1" x14ac:dyDescent="0.2">
      <c r="A19" s="44">
        <v>63</v>
      </c>
      <c r="B19" s="45" t="s">
        <v>77</v>
      </c>
      <c r="C19" s="46" t="s">
        <v>179</v>
      </c>
      <c r="D19" s="47" t="s">
        <v>37</v>
      </c>
      <c r="E19" s="45" t="s">
        <v>113</v>
      </c>
    </row>
    <row r="20" spans="1:10" ht="135.75" customHeight="1" x14ac:dyDescent="0.2">
      <c r="A20" s="44">
        <v>67</v>
      </c>
      <c r="B20" s="45" t="s">
        <v>97</v>
      </c>
      <c r="C20" s="46" t="s">
        <v>50</v>
      </c>
      <c r="D20" s="47" t="s">
        <v>9</v>
      </c>
      <c r="E20" s="45" t="s">
        <v>114</v>
      </c>
    </row>
    <row r="21" spans="1:10" ht="148.5" customHeight="1" x14ac:dyDescent="0.2">
      <c r="A21" s="44">
        <v>70</v>
      </c>
      <c r="B21" s="45" t="s">
        <v>86</v>
      </c>
      <c r="C21" s="48" t="s">
        <v>180</v>
      </c>
      <c r="D21" s="49" t="s">
        <v>181</v>
      </c>
      <c r="E21" s="45" t="s">
        <v>115</v>
      </c>
    </row>
    <row r="22" spans="1:10" ht="39.75" customHeight="1" x14ac:dyDescent="0.2">
      <c r="A22" s="44">
        <v>77</v>
      </c>
      <c r="B22" s="45" t="s">
        <v>82</v>
      </c>
      <c r="C22" s="48" t="s">
        <v>7</v>
      </c>
      <c r="D22" s="49" t="s">
        <v>36</v>
      </c>
      <c r="E22" s="45" t="s">
        <v>116</v>
      </c>
    </row>
    <row r="23" spans="1:10" ht="43.5" customHeight="1" x14ac:dyDescent="0.2">
      <c r="A23" s="44">
        <v>83</v>
      </c>
      <c r="B23" s="45" t="s">
        <v>100</v>
      </c>
      <c r="C23" s="48" t="s">
        <v>7</v>
      </c>
      <c r="D23" s="49" t="s">
        <v>36</v>
      </c>
      <c r="E23" s="45" t="s">
        <v>117</v>
      </c>
      <c r="I23" s="13"/>
      <c r="J23" s="15"/>
    </row>
    <row r="24" spans="1:10" ht="126.75" customHeight="1" x14ac:dyDescent="0.2">
      <c r="A24" s="44">
        <v>85</v>
      </c>
      <c r="B24" s="45" t="s">
        <v>85</v>
      </c>
      <c r="C24" s="48" t="s">
        <v>182</v>
      </c>
      <c r="D24" s="49" t="s">
        <v>183</v>
      </c>
      <c r="E24" s="45" t="s">
        <v>118</v>
      </c>
      <c r="I24" s="13"/>
      <c r="J24" s="15"/>
    </row>
    <row r="25" spans="1:10" ht="122.25" customHeight="1" x14ac:dyDescent="0.2">
      <c r="A25" s="44">
        <v>89</v>
      </c>
      <c r="B25" s="45" t="s">
        <v>86</v>
      </c>
      <c r="C25" s="48" t="s">
        <v>6</v>
      </c>
      <c r="D25" s="49" t="s">
        <v>52</v>
      </c>
      <c r="E25" s="45" t="s">
        <v>119</v>
      </c>
      <c r="I25" s="13"/>
      <c r="J25" s="15"/>
    </row>
    <row r="26" spans="1:10" ht="45" x14ac:dyDescent="0.2">
      <c r="A26" s="44">
        <v>107</v>
      </c>
      <c r="B26" s="45" t="s">
        <v>101</v>
      </c>
      <c r="C26" s="48" t="s">
        <v>50</v>
      </c>
      <c r="D26" s="49" t="s">
        <v>11</v>
      </c>
      <c r="E26" s="45" t="s">
        <v>120</v>
      </c>
      <c r="I26" s="14"/>
      <c r="J26" s="16"/>
    </row>
    <row r="27" spans="1:10" ht="27" customHeight="1" x14ac:dyDescent="0.2">
      <c r="A27" s="44">
        <v>108</v>
      </c>
      <c r="B27" s="45" t="s">
        <v>97</v>
      </c>
      <c r="C27" s="48"/>
      <c r="D27" s="49"/>
      <c r="E27" s="45" t="s">
        <v>121</v>
      </c>
      <c r="I27" s="13"/>
      <c r="J27" s="15"/>
    </row>
    <row r="28" spans="1:10" ht="30" x14ac:dyDescent="0.2">
      <c r="A28" s="44">
        <v>111</v>
      </c>
      <c r="B28" s="45" t="s">
        <v>77</v>
      </c>
      <c r="C28" s="48"/>
      <c r="D28" s="49"/>
      <c r="E28" s="45" t="s">
        <v>122</v>
      </c>
      <c r="I28" s="13"/>
      <c r="J28" s="15"/>
    </row>
    <row r="29" spans="1:10" ht="123" customHeight="1" x14ac:dyDescent="0.2">
      <c r="A29" s="44">
        <v>114</v>
      </c>
      <c r="B29" s="45" t="s">
        <v>102</v>
      </c>
      <c r="C29" s="48" t="s">
        <v>195</v>
      </c>
      <c r="D29" s="49" t="s">
        <v>196</v>
      </c>
      <c r="E29" s="45" t="s">
        <v>123</v>
      </c>
    </row>
    <row r="30" spans="1:10" ht="57" customHeight="1" x14ac:dyDescent="0.2">
      <c r="A30" s="44">
        <v>121</v>
      </c>
      <c r="B30" s="45" t="s">
        <v>86</v>
      </c>
      <c r="C30" s="48" t="s">
        <v>50</v>
      </c>
      <c r="D30" s="49" t="s">
        <v>11</v>
      </c>
      <c r="E30" s="45" t="s">
        <v>124</v>
      </c>
    </row>
    <row r="31" spans="1:10" ht="30" x14ac:dyDescent="0.2">
      <c r="A31" s="44">
        <v>124</v>
      </c>
      <c r="B31" s="45" t="s">
        <v>90</v>
      </c>
      <c r="C31" s="48" t="s">
        <v>50</v>
      </c>
      <c r="D31" s="49" t="s">
        <v>11</v>
      </c>
      <c r="E31" s="45" t="s">
        <v>125</v>
      </c>
    </row>
    <row r="32" spans="1:10" ht="45" x14ac:dyDescent="0.2">
      <c r="A32" s="44">
        <v>132</v>
      </c>
      <c r="B32" s="45" t="s">
        <v>99</v>
      </c>
      <c r="C32" s="48" t="s">
        <v>6</v>
      </c>
      <c r="D32" s="49" t="s">
        <v>31</v>
      </c>
      <c r="E32" s="45" t="s">
        <v>126</v>
      </c>
    </row>
    <row r="33" spans="1:5" ht="30" x14ac:dyDescent="0.2">
      <c r="A33" s="44">
        <v>148</v>
      </c>
      <c r="B33" s="45" t="s">
        <v>78</v>
      </c>
      <c r="C33" s="48" t="s">
        <v>194</v>
      </c>
      <c r="D33" s="49" t="s">
        <v>31</v>
      </c>
      <c r="E33" s="45" t="s">
        <v>127</v>
      </c>
    </row>
    <row r="34" spans="1:5" ht="57" customHeight="1" x14ac:dyDescent="0.2">
      <c r="A34" s="44">
        <v>152</v>
      </c>
      <c r="B34" s="45" t="s">
        <v>81</v>
      </c>
      <c r="C34" s="48" t="s">
        <v>184</v>
      </c>
      <c r="D34" s="49" t="s">
        <v>185</v>
      </c>
      <c r="E34" s="45" t="s">
        <v>128</v>
      </c>
    </row>
    <row r="35" spans="1:5" ht="44.25" customHeight="1" x14ac:dyDescent="0.2">
      <c r="A35" s="44">
        <v>154</v>
      </c>
      <c r="B35" s="45" t="s">
        <v>84</v>
      </c>
      <c r="C35" s="48"/>
      <c r="D35" s="49"/>
      <c r="E35" s="45" t="s">
        <v>129</v>
      </c>
    </row>
    <row r="36" spans="1:5" ht="96.75" customHeight="1" x14ac:dyDescent="0.2">
      <c r="A36" s="44">
        <v>155</v>
      </c>
      <c r="B36" s="45" t="s">
        <v>88</v>
      </c>
      <c r="C36" s="48" t="s">
        <v>7</v>
      </c>
      <c r="D36" s="49" t="s">
        <v>37</v>
      </c>
      <c r="E36" s="45" t="s">
        <v>130</v>
      </c>
    </row>
    <row r="37" spans="1:5" ht="40.5" customHeight="1" x14ac:dyDescent="0.2">
      <c r="A37" s="44">
        <v>158</v>
      </c>
      <c r="B37" s="45" t="s">
        <v>77</v>
      </c>
      <c r="C37" s="48" t="s">
        <v>6</v>
      </c>
      <c r="D37" s="49" t="s">
        <v>28</v>
      </c>
      <c r="E37" s="45" t="s">
        <v>131</v>
      </c>
    </row>
    <row r="38" spans="1:5" ht="53.25" customHeight="1" x14ac:dyDescent="0.2">
      <c r="A38" s="44">
        <v>160</v>
      </c>
      <c r="B38" s="45" t="s">
        <v>102</v>
      </c>
      <c r="C38" s="48" t="s">
        <v>50</v>
      </c>
      <c r="D38" s="49" t="s">
        <v>11</v>
      </c>
      <c r="E38" s="45" t="s">
        <v>132</v>
      </c>
    </row>
    <row r="39" spans="1:5" ht="55.5" customHeight="1" x14ac:dyDescent="0.2">
      <c r="A39" s="44">
        <v>169</v>
      </c>
      <c r="B39" s="45" t="s">
        <v>83</v>
      </c>
      <c r="C39" s="48" t="s">
        <v>192</v>
      </c>
      <c r="D39" s="49" t="s">
        <v>193</v>
      </c>
      <c r="E39" s="45" t="s">
        <v>133</v>
      </c>
    </row>
    <row r="40" spans="1:5" ht="41.25" customHeight="1" x14ac:dyDescent="0.2">
      <c r="A40" s="44">
        <v>171</v>
      </c>
      <c r="B40" s="45" t="s">
        <v>92</v>
      </c>
      <c r="C40" s="48" t="s">
        <v>4</v>
      </c>
      <c r="D40" s="49" t="s">
        <v>19</v>
      </c>
      <c r="E40" s="45" t="s">
        <v>134</v>
      </c>
    </row>
    <row r="41" spans="1:5" ht="48.75" customHeight="1" x14ac:dyDescent="0.2">
      <c r="A41" s="44">
        <v>172</v>
      </c>
      <c r="B41" s="45" t="s">
        <v>86</v>
      </c>
      <c r="C41" s="48" t="s">
        <v>186</v>
      </c>
      <c r="D41" s="49" t="s">
        <v>197</v>
      </c>
      <c r="E41" s="45" t="s">
        <v>135</v>
      </c>
    </row>
    <row r="42" spans="1:5" ht="81.75" customHeight="1" x14ac:dyDescent="0.2">
      <c r="A42" s="44">
        <v>176</v>
      </c>
      <c r="B42" s="45" t="s">
        <v>97</v>
      </c>
      <c r="C42" s="48" t="s">
        <v>76</v>
      </c>
      <c r="D42" s="49" t="s">
        <v>189</v>
      </c>
      <c r="E42" s="45" t="s">
        <v>188</v>
      </c>
    </row>
    <row r="43" spans="1:5" ht="45.75" customHeight="1" x14ac:dyDescent="0.2">
      <c r="A43" s="44">
        <v>187</v>
      </c>
      <c r="B43" s="45" t="s">
        <v>97</v>
      </c>
      <c r="C43" s="48" t="s">
        <v>7</v>
      </c>
      <c r="D43" s="49" t="s">
        <v>36</v>
      </c>
      <c r="E43" s="45" t="s">
        <v>136</v>
      </c>
    </row>
    <row r="44" spans="1:5" ht="19.5" customHeight="1" x14ac:dyDescent="0.2">
      <c r="A44" s="44">
        <v>193</v>
      </c>
      <c r="B44" s="45" t="s">
        <v>98</v>
      </c>
      <c r="C44" s="48"/>
      <c r="D44" s="49"/>
      <c r="E44" s="45" t="s">
        <v>137</v>
      </c>
    </row>
    <row r="45" spans="1:5" ht="135" x14ac:dyDescent="0.2">
      <c r="A45" s="44">
        <v>194</v>
      </c>
      <c r="B45" s="45" t="s">
        <v>77</v>
      </c>
      <c r="C45" s="48" t="s">
        <v>191</v>
      </c>
      <c r="D45" s="49" t="s">
        <v>190</v>
      </c>
      <c r="E45" s="45" t="s">
        <v>138</v>
      </c>
    </row>
    <row r="46" spans="1:5" ht="45" x14ac:dyDescent="0.2">
      <c r="A46" s="44">
        <v>198</v>
      </c>
      <c r="B46" s="45" t="s">
        <v>99</v>
      </c>
      <c r="C46" s="48" t="s">
        <v>7</v>
      </c>
      <c r="D46" s="49" t="s">
        <v>36</v>
      </c>
      <c r="E46" s="45" t="s">
        <v>139</v>
      </c>
    </row>
    <row r="47" spans="1:5" ht="15.75" x14ac:dyDescent="0.2">
      <c r="A47" s="44">
        <v>214</v>
      </c>
      <c r="B47" s="45" t="s">
        <v>98</v>
      </c>
      <c r="C47" s="48"/>
      <c r="D47" s="49"/>
      <c r="E47" s="45" t="s">
        <v>140</v>
      </c>
    </row>
    <row r="48" spans="1:5" ht="30" x14ac:dyDescent="0.2">
      <c r="A48" s="44">
        <v>215</v>
      </c>
      <c r="B48" s="45" t="s">
        <v>94</v>
      </c>
      <c r="C48" s="48" t="s">
        <v>50</v>
      </c>
      <c r="D48" s="49" t="s">
        <v>11</v>
      </c>
      <c r="E48" s="45" t="s">
        <v>141</v>
      </c>
    </row>
    <row r="49" spans="1:7" ht="60" x14ac:dyDescent="0.2">
      <c r="A49" s="44">
        <v>222</v>
      </c>
      <c r="B49" s="45" t="s">
        <v>96</v>
      </c>
      <c r="C49" s="48" t="s">
        <v>76</v>
      </c>
      <c r="D49" s="49" t="s">
        <v>189</v>
      </c>
      <c r="E49" s="45" t="s">
        <v>142</v>
      </c>
    </row>
    <row r="50" spans="1:7" ht="30" x14ac:dyDescent="0.2">
      <c r="A50" s="44">
        <v>223</v>
      </c>
      <c r="B50" s="45" t="s">
        <v>100</v>
      </c>
      <c r="C50" s="48" t="s">
        <v>4</v>
      </c>
      <c r="D50" s="49" t="s">
        <v>19</v>
      </c>
      <c r="E50" s="45" t="s">
        <v>143</v>
      </c>
    </row>
    <row r="51" spans="1:7" ht="15.75" x14ac:dyDescent="0.2">
      <c r="A51" s="19"/>
      <c r="B51" s="20"/>
      <c r="C51" s="35"/>
      <c r="D51" s="36"/>
      <c r="E51" s="20"/>
    </row>
    <row r="63" spans="1:7" ht="15" x14ac:dyDescent="0.2">
      <c r="D63" s="6" t="s">
        <v>63</v>
      </c>
      <c r="G63" s="4"/>
    </row>
    <row r="64" spans="1:7" ht="15" x14ac:dyDescent="0.2">
      <c r="D64" s="6" t="s">
        <v>64</v>
      </c>
      <c r="F64" s="3"/>
      <c r="G64" s="3"/>
    </row>
    <row r="65" spans="4:7" ht="14.25" x14ac:dyDescent="0.2">
      <c r="D65" s="4"/>
      <c r="E65" s="12" t="s">
        <v>55</v>
      </c>
      <c r="F65" s="3"/>
      <c r="G65" s="3"/>
    </row>
    <row r="66" spans="4:7" ht="15" x14ac:dyDescent="0.2">
      <c r="D66" s="7"/>
      <c r="E66" s="8"/>
      <c r="F66" s="3"/>
      <c r="G66" s="3"/>
    </row>
    <row r="67" spans="4:7" ht="30.75" x14ac:dyDescent="0.2">
      <c r="D67" s="17" t="s">
        <v>73</v>
      </c>
      <c r="F67" s="13" t="s">
        <v>72</v>
      </c>
    </row>
    <row r="68" spans="4:7" ht="15" x14ac:dyDescent="0.2">
      <c r="D68" s="7"/>
      <c r="E68" s="8"/>
      <c r="F68" s="3"/>
    </row>
    <row r="69" spans="4:7" ht="15.75" x14ac:dyDescent="0.25">
      <c r="D69" s="9" t="s">
        <v>50</v>
      </c>
      <c r="E69" s="10" t="s">
        <v>13</v>
      </c>
      <c r="F69" s="14">
        <f>SUM(F70:F74)</f>
        <v>9</v>
      </c>
      <c r="G69" s="16">
        <f t="shared" ref="G69:G74" si="0">F69/$F$103</f>
        <v>0.34615384615384615</v>
      </c>
    </row>
    <row r="70" spans="4:7" ht="15" x14ac:dyDescent="0.2">
      <c r="D70" s="6" t="s">
        <v>9</v>
      </c>
      <c r="E70" s="11" t="s">
        <v>54</v>
      </c>
      <c r="F70" s="13">
        <f>COUNTIF($D$9:$D$50,D70)</f>
        <v>2</v>
      </c>
      <c r="G70" s="15">
        <f t="shared" si="0"/>
        <v>7.6923076923076927E-2</v>
      </c>
    </row>
    <row r="71" spans="4:7" ht="15" x14ac:dyDescent="0.2">
      <c r="D71" s="6" t="s">
        <v>10</v>
      </c>
      <c r="E71" s="11" t="s">
        <v>65</v>
      </c>
      <c r="F71" s="13">
        <f t="shared" ref="F71:F74" si="1">COUNTIF($D$9:$D$50,D71)</f>
        <v>0</v>
      </c>
      <c r="G71" s="15">
        <f t="shared" si="0"/>
        <v>0</v>
      </c>
    </row>
    <row r="72" spans="4:7" ht="15" x14ac:dyDescent="0.2">
      <c r="D72" s="6" t="s">
        <v>11</v>
      </c>
      <c r="E72" s="39" t="s">
        <v>66</v>
      </c>
      <c r="F72" s="13">
        <f t="shared" si="1"/>
        <v>7</v>
      </c>
      <c r="G72" s="15">
        <f t="shared" si="0"/>
        <v>0.26923076923076922</v>
      </c>
    </row>
    <row r="73" spans="4:7" ht="15" x14ac:dyDescent="0.2">
      <c r="D73" s="6" t="s">
        <v>53</v>
      </c>
      <c r="E73" s="11" t="s">
        <v>67</v>
      </c>
      <c r="F73" s="13">
        <f t="shared" si="1"/>
        <v>0</v>
      </c>
      <c r="G73" s="15">
        <f t="shared" si="0"/>
        <v>0</v>
      </c>
    </row>
    <row r="74" spans="4:7" ht="15" x14ac:dyDescent="0.2">
      <c r="D74" s="6" t="s">
        <v>26</v>
      </c>
      <c r="E74" s="11" t="s">
        <v>68</v>
      </c>
      <c r="F74" s="13">
        <f t="shared" si="1"/>
        <v>0</v>
      </c>
      <c r="G74" s="15">
        <f t="shared" si="0"/>
        <v>0</v>
      </c>
    </row>
    <row r="75" spans="4:7" ht="15" x14ac:dyDescent="0.2">
      <c r="D75" s="7"/>
      <c r="E75" s="8"/>
      <c r="F75" s="13"/>
      <c r="G75" s="15"/>
    </row>
    <row r="76" spans="4:7" ht="15.75" x14ac:dyDescent="0.25">
      <c r="D76" s="9" t="s">
        <v>4</v>
      </c>
      <c r="E76" s="10" t="s">
        <v>14</v>
      </c>
      <c r="F76" s="14">
        <f>SUM(F77:F79)</f>
        <v>3</v>
      </c>
      <c r="G76" s="16">
        <f>F76/$F$103</f>
        <v>0.11538461538461539</v>
      </c>
    </row>
    <row r="77" spans="4:7" ht="15" x14ac:dyDescent="0.2">
      <c r="D77" s="6" t="s">
        <v>19</v>
      </c>
      <c r="E77" s="39" t="s">
        <v>17</v>
      </c>
      <c r="F77" s="13">
        <f t="shared" ref="F77:F79" si="2">COUNTIF($D$9:$D$50,D77)</f>
        <v>2</v>
      </c>
      <c r="G77" s="15">
        <f>F77/$F$103</f>
        <v>7.6923076923076927E-2</v>
      </c>
    </row>
    <row r="78" spans="4:7" ht="15" x14ac:dyDescent="0.2">
      <c r="D78" s="6" t="s">
        <v>16</v>
      </c>
      <c r="E78" s="39" t="s">
        <v>30</v>
      </c>
      <c r="F78" s="13">
        <f t="shared" si="2"/>
        <v>1</v>
      </c>
      <c r="G78" s="15">
        <f>F78/$F$103</f>
        <v>3.8461538461538464E-2</v>
      </c>
    </row>
    <row r="79" spans="4:7" ht="15" x14ac:dyDescent="0.2">
      <c r="D79" s="6" t="s">
        <v>15</v>
      </c>
      <c r="E79" s="11" t="s">
        <v>18</v>
      </c>
      <c r="F79" s="13">
        <f t="shared" si="2"/>
        <v>0</v>
      </c>
      <c r="G79" s="15">
        <f>F79/$F$103</f>
        <v>0</v>
      </c>
    </row>
    <row r="80" spans="4:7" ht="15" x14ac:dyDescent="0.2">
      <c r="D80" s="7"/>
      <c r="E80" s="8"/>
      <c r="F80" s="13"/>
      <c r="G80" s="16"/>
    </row>
    <row r="81" spans="4:7" ht="15.75" x14ac:dyDescent="0.25">
      <c r="D81" s="9" t="s">
        <v>5</v>
      </c>
      <c r="E81" s="10" t="s">
        <v>20</v>
      </c>
      <c r="F81" s="14">
        <f>SUM(F82:F84)</f>
        <v>0</v>
      </c>
      <c r="G81" s="16">
        <f>F81/$F$103</f>
        <v>0</v>
      </c>
    </row>
    <row r="82" spans="4:7" ht="15" x14ac:dyDescent="0.2">
      <c r="D82" s="6" t="s">
        <v>21</v>
      </c>
      <c r="E82" s="11" t="s">
        <v>22</v>
      </c>
      <c r="F82" s="13">
        <f t="shared" ref="F82:F84" si="3">COUNTIF($D$9:$D$50,D82)</f>
        <v>0</v>
      </c>
      <c r="G82" s="15">
        <f>F82/$F$103</f>
        <v>0</v>
      </c>
    </row>
    <row r="83" spans="4:7" ht="15" x14ac:dyDescent="0.2">
      <c r="D83" s="6" t="s">
        <v>12</v>
      </c>
      <c r="E83" s="11" t="s">
        <v>23</v>
      </c>
      <c r="F83" s="13">
        <f t="shared" si="3"/>
        <v>0</v>
      </c>
      <c r="G83" s="15">
        <f>F83/$F$103</f>
        <v>0</v>
      </c>
    </row>
    <row r="84" spans="4:7" ht="15" x14ac:dyDescent="0.2">
      <c r="D84" s="6" t="s">
        <v>24</v>
      </c>
      <c r="E84" s="11" t="s">
        <v>25</v>
      </c>
      <c r="F84" s="13">
        <f t="shared" si="3"/>
        <v>0</v>
      </c>
      <c r="G84" s="15">
        <f>F84/$F$103</f>
        <v>0</v>
      </c>
    </row>
    <row r="85" spans="4:7" ht="15" x14ac:dyDescent="0.2">
      <c r="D85" s="7"/>
      <c r="E85" s="8"/>
      <c r="F85" s="13"/>
      <c r="G85" s="16"/>
    </row>
    <row r="86" spans="4:7" ht="15.75" x14ac:dyDescent="0.25">
      <c r="D86" s="9" t="s">
        <v>6</v>
      </c>
      <c r="E86" s="10" t="s">
        <v>27</v>
      </c>
      <c r="F86" s="14">
        <f>SUM(F87:F91)</f>
        <v>5</v>
      </c>
      <c r="G86" s="16">
        <f t="shared" ref="G86:G91" si="4">F86/$F$103</f>
        <v>0.19230769230769232</v>
      </c>
    </row>
    <row r="87" spans="4:7" ht="15" x14ac:dyDescent="0.2">
      <c r="D87" s="6" t="s">
        <v>28</v>
      </c>
      <c r="E87" s="11" t="s">
        <v>29</v>
      </c>
      <c r="F87" s="13">
        <f t="shared" ref="F87:F91" si="5">COUNTIF($D$9:$D$50,D87)</f>
        <v>1</v>
      </c>
      <c r="G87" s="15">
        <f t="shared" si="4"/>
        <v>3.8461538461538464E-2</v>
      </c>
    </row>
    <row r="88" spans="4:7" ht="15" x14ac:dyDescent="0.2">
      <c r="D88" s="6" t="s">
        <v>51</v>
      </c>
      <c r="E88" s="11" t="s">
        <v>69</v>
      </c>
      <c r="F88" s="13">
        <f t="shared" si="5"/>
        <v>0</v>
      </c>
      <c r="G88" s="15">
        <f t="shared" si="4"/>
        <v>0</v>
      </c>
    </row>
    <row r="89" spans="4:7" ht="15" x14ac:dyDescent="0.2">
      <c r="D89" s="6" t="s">
        <v>31</v>
      </c>
      <c r="E89" s="39" t="s">
        <v>70</v>
      </c>
      <c r="F89" s="13">
        <f t="shared" si="5"/>
        <v>2</v>
      </c>
      <c r="G89" s="15">
        <f t="shared" si="4"/>
        <v>7.6923076923076927E-2</v>
      </c>
    </row>
    <row r="90" spans="4:7" ht="15" x14ac:dyDescent="0.2">
      <c r="D90" s="6" t="s">
        <v>32</v>
      </c>
      <c r="E90" s="11" t="s">
        <v>33</v>
      </c>
      <c r="F90" s="13">
        <f t="shared" si="5"/>
        <v>0</v>
      </c>
      <c r="G90" s="15">
        <f t="shared" si="4"/>
        <v>0</v>
      </c>
    </row>
    <row r="91" spans="4:7" ht="15" x14ac:dyDescent="0.2">
      <c r="D91" s="6" t="s">
        <v>52</v>
      </c>
      <c r="E91" s="39" t="s">
        <v>34</v>
      </c>
      <c r="F91" s="13">
        <f t="shared" si="5"/>
        <v>2</v>
      </c>
      <c r="G91" s="15">
        <f t="shared" si="4"/>
        <v>7.6923076923076927E-2</v>
      </c>
    </row>
    <row r="92" spans="4:7" ht="15" x14ac:dyDescent="0.2">
      <c r="D92" s="7"/>
      <c r="E92" s="8"/>
      <c r="F92" s="13"/>
      <c r="G92" s="16"/>
    </row>
    <row r="93" spans="4:7" ht="15.75" x14ac:dyDescent="0.25">
      <c r="D93" s="9" t="s">
        <v>7</v>
      </c>
      <c r="E93" s="10" t="s">
        <v>35</v>
      </c>
      <c r="F93" s="14">
        <f>SUM(F94:F95)</f>
        <v>9</v>
      </c>
      <c r="G93" s="16">
        <f>F93/$F$103</f>
        <v>0.34615384615384615</v>
      </c>
    </row>
    <row r="94" spans="4:7" ht="15" x14ac:dyDescent="0.2">
      <c r="D94" s="6" t="s">
        <v>36</v>
      </c>
      <c r="E94" s="39" t="s">
        <v>75</v>
      </c>
      <c r="F94" s="13">
        <f t="shared" ref="F94:F95" si="6">COUNTIF($D$9:$D$50,D94)</f>
        <v>6</v>
      </c>
      <c r="G94" s="15">
        <f>F94/$F$103</f>
        <v>0.23076923076923078</v>
      </c>
    </row>
    <row r="95" spans="4:7" ht="15" x14ac:dyDescent="0.2">
      <c r="D95" s="6" t="s">
        <v>37</v>
      </c>
      <c r="E95" s="39" t="s">
        <v>38</v>
      </c>
      <c r="F95" s="13">
        <f t="shared" si="6"/>
        <v>3</v>
      </c>
      <c r="G95" s="15">
        <f>F95/$F$103</f>
        <v>0.11538461538461539</v>
      </c>
    </row>
    <row r="96" spans="4:7" ht="15" x14ac:dyDescent="0.2">
      <c r="D96" s="7"/>
      <c r="E96" s="8"/>
      <c r="F96" s="13"/>
      <c r="G96" s="16"/>
    </row>
    <row r="97" spans="4:7" ht="15.75" x14ac:dyDescent="0.25">
      <c r="D97" s="9" t="s">
        <v>8</v>
      </c>
      <c r="E97" s="10" t="s">
        <v>39</v>
      </c>
      <c r="F97" s="14">
        <f>SUM(F98:F102)</f>
        <v>0</v>
      </c>
      <c r="G97" s="16">
        <f t="shared" ref="G97:G102" si="7">F97/$F$103</f>
        <v>0</v>
      </c>
    </row>
    <row r="98" spans="4:7" ht="15" x14ac:dyDescent="0.2">
      <c r="D98" s="6" t="s">
        <v>40</v>
      </c>
      <c r="E98" s="11" t="s">
        <v>41</v>
      </c>
      <c r="F98" s="13">
        <f t="shared" ref="F98:F102" si="8">COUNTIF($D$9:$D$50,D98)</f>
        <v>0</v>
      </c>
      <c r="G98" s="15">
        <f t="shared" si="7"/>
        <v>0</v>
      </c>
    </row>
    <row r="99" spans="4:7" ht="15" x14ac:dyDescent="0.2">
      <c r="D99" s="6" t="s">
        <v>42</v>
      </c>
      <c r="E99" s="11" t="s">
        <v>43</v>
      </c>
      <c r="F99" s="13">
        <f t="shared" si="8"/>
        <v>0</v>
      </c>
      <c r="G99" s="15">
        <f t="shared" si="7"/>
        <v>0</v>
      </c>
    </row>
    <row r="100" spans="4:7" ht="15" x14ac:dyDescent="0.2">
      <c r="D100" s="6" t="s">
        <v>44</v>
      </c>
      <c r="E100" s="11" t="s">
        <v>45</v>
      </c>
      <c r="F100" s="13">
        <f t="shared" si="8"/>
        <v>0</v>
      </c>
      <c r="G100" s="15">
        <f t="shared" si="7"/>
        <v>0</v>
      </c>
    </row>
    <row r="101" spans="4:7" ht="15" x14ac:dyDescent="0.2">
      <c r="D101" s="6" t="s">
        <v>46</v>
      </c>
      <c r="E101" s="11" t="s">
        <v>47</v>
      </c>
      <c r="F101" s="13">
        <f t="shared" si="8"/>
        <v>0</v>
      </c>
      <c r="G101" s="15">
        <f t="shared" si="7"/>
        <v>0</v>
      </c>
    </row>
    <row r="102" spans="4:7" ht="15" x14ac:dyDescent="0.2">
      <c r="D102" s="6" t="s">
        <v>48</v>
      </c>
      <c r="E102" s="11" t="s">
        <v>49</v>
      </c>
      <c r="F102" s="13">
        <f t="shared" si="8"/>
        <v>0</v>
      </c>
      <c r="G102" s="15">
        <f t="shared" si="7"/>
        <v>0</v>
      </c>
    </row>
    <row r="103" spans="4:7" ht="15.75" x14ac:dyDescent="0.25">
      <c r="D103" s="4"/>
      <c r="E103" s="18" t="s">
        <v>71</v>
      </c>
      <c r="F103" s="37">
        <f>F69+F76+F81+F86+F93+F97</f>
        <v>26</v>
      </c>
      <c r="G103" s="38">
        <f>G69+G76+G81+G86+G93+G97</f>
        <v>1</v>
      </c>
    </row>
  </sheetData>
  <mergeCells count="1">
    <mergeCell ref="B4:E4"/>
  </mergeCells>
  <hyperlinks>
    <hyperlink ref="E65" r:id="rId1"/>
  </hyperlinks>
  <pageMargins left="0.5" right="0.5" top="1" bottom="1" header="0.5" footer="0.5"/>
  <pageSetup paperSize="9" orientation="portrait" useFirstPageNumber="1" horizontalDpi="300" verticalDpi="300" r:id="rId2"/>
  <headerFooter>
    <oddHeader>&amp;C&amp;"Times New Roman,Normal"&amp;12&amp;A</oddHeader>
    <oddFooter>&amp;C&amp;"Times New Roman,Normal"&amp;12Page &amp;P</oddFooter>
  </headerFooter>
  <colBreaks count="1" manualBreakCount="1">
    <brk id="2" max="521" man="1"/>
  </colBreak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2"/>
  <sheetViews>
    <sheetView tabSelected="1" topLeftCell="A52" zoomScale="80" zoomScaleNormal="80" zoomScaleSheetLayoutView="90" workbookViewId="0">
      <selection activeCell="E73" sqref="E73"/>
    </sheetView>
  </sheetViews>
  <sheetFormatPr baseColWidth="10" defaultColWidth="9.140625" defaultRowHeight="12.75" x14ac:dyDescent="0.2"/>
  <cols>
    <col min="1" max="1" width="10.5703125" customWidth="1"/>
    <col min="2" max="2" width="75.5703125" style="3" customWidth="1"/>
    <col min="3" max="3" width="20.7109375" style="3" customWidth="1"/>
    <col min="4" max="4" width="18" style="3" customWidth="1"/>
    <col min="5" max="5" width="127.7109375" style="3" customWidth="1"/>
    <col min="6" max="6" width="12.85546875" customWidth="1"/>
    <col min="7" max="971" width="10.5703125" customWidth="1"/>
  </cols>
  <sheetData>
    <row r="1" spans="1:6" ht="25.5" hidden="1" x14ac:dyDescent="0.2">
      <c r="A1" s="1" t="s">
        <v>0</v>
      </c>
      <c r="B1" s="2" t="s">
        <v>1</v>
      </c>
      <c r="C1" s="2"/>
      <c r="D1" s="2"/>
      <c r="E1" s="2" t="s">
        <v>2</v>
      </c>
      <c r="F1" s="1" t="s">
        <v>3</v>
      </c>
    </row>
    <row r="2" spans="1:6" x14ac:dyDescent="0.2">
      <c r="A2" s="1"/>
      <c r="B2" s="2"/>
      <c r="C2" s="2"/>
      <c r="D2" s="2"/>
      <c r="E2" s="2"/>
      <c r="F2" s="1"/>
    </row>
    <row r="3" spans="1:6" ht="28.5" x14ac:dyDescent="0.2">
      <c r="A3" s="1"/>
      <c r="B3" s="5" t="s">
        <v>58</v>
      </c>
      <c r="C3" s="2"/>
      <c r="D3" s="2"/>
      <c r="E3" s="2"/>
      <c r="F3" s="1"/>
    </row>
    <row r="4" spans="1:6" ht="111" customHeight="1" x14ac:dyDescent="0.2">
      <c r="A4" s="1"/>
      <c r="B4" s="50" t="s">
        <v>145</v>
      </c>
      <c r="C4" s="50"/>
      <c r="D4" s="50"/>
      <c r="E4" s="50"/>
      <c r="F4" s="1"/>
    </row>
    <row r="5" spans="1:6" ht="30.75" customHeight="1" thickBot="1" x14ac:dyDescent="0.25">
      <c r="A5" s="1"/>
      <c r="B5" s="34" t="s">
        <v>56</v>
      </c>
      <c r="C5" s="2"/>
      <c r="D5" s="2"/>
      <c r="E5" s="2"/>
      <c r="F5" s="1"/>
    </row>
    <row r="6" spans="1:6" ht="43.5" customHeight="1" x14ac:dyDescent="0.25">
      <c r="A6" s="21"/>
      <c r="B6" s="22"/>
      <c r="C6" s="23"/>
      <c r="D6" s="24" t="s">
        <v>74</v>
      </c>
      <c r="E6" s="25"/>
      <c r="F6" s="1"/>
    </row>
    <row r="7" spans="1:6" ht="18.75" thickBot="1" x14ac:dyDescent="0.3">
      <c r="A7" s="21"/>
      <c r="B7" s="22"/>
      <c r="C7" s="26"/>
      <c r="D7" s="27"/>
      <c r="E7" s="28"/>
      <c r="F7" s="1"/>
    </row>
    <row r="8" spans="1:6" ht="22.5" customHeight="1" thickBot="1" x14ac:dyDescent="0.25">
      <c r="A8" s="29" t="s">
        <v>59</v>
      </c>
      <c r="B8" s="30" t="s">
        <v>60</v>
      </c>
      <c r="C8" s="31" t="s">
        <v>61</v>
      </c>
      <c r="D8" s="32" t="s">
        <v>62</v>
      </c>
      <c r="E8" s="33" t="s">
        <v>57</v>
      </c>
      <c r="F8" s="1"/>
    </row>
    <row r="9" spans="1:6" ht="70.5" customHeight="1" x14ac:dyDescent="0.2">
      <c r="A9" s="44">
        <v>5</v>
      </c>
      <c r="B9" s="45" t="s">
        <v>87</v>
      </c>
      <c r="C9" s="46" t="s">
        <v>50</v>
      </c>
      <c r="D9" s="47" t="s">
        <v>11</v>
      </c>
      <c r="E9" s="45" t="s">
        <v>146</v>
      </c>
    </row>
    <row r="10" spans="1:6" ht="45" x14ac:dyDescent="0.2">
      <c r="A10" s="44">
        <v>6</v>
      </c>
      <c r="B10" s="45" t="s">
        <v>84</v>
      </c>
      <c r="C10" s="46" t="s">
        <v>7</v>
      </c>
      <c r="D10" s="47" t="s">
        <v>37</v>
      </c>
      <c r="E10" s="45" t="s">
        <v>147</v>
      </c>
    </row>
    <row r="11" spans="1:6" ht="189.75" customHeight="1" x14ac:dyDescent="0.2">
      <c r="A11" s="44">
        <v>7</v>
      </c>
      <c r="B11" s="45" t="s">
        <v>100</v>
      </c>
      <c r="C11" s="46" t="s">
        <v>6</v>
      </c>
      <c r="D11" s="47" t="s">
        <v>31</v>
      </c>
      <c r="E11" s="45" t="s">
        <v>148</v>
      </c>
    </row>
    <row r="12" spans="1:6" ht="83.25" customHeight="1" x14ac:dyDescent="0.2">
      <c r="A12" s="44">
        <v>9</v>
      </c>
      <c r="B12" s="45" t="s">
        <v>78</v>
      </c>
      <c r="C12" s="46" t="s">
        <v>4</v>
      </c>
      <c r="D12" s="47" t="s">
        <v>16</v>
      </c>
      <c r="E12" s="45" t="s">
        <v>149</v>
      </c>
    </row>
    <row r="13" spans="1:6" ht="30" x14ac:dyDescent="0.2">
      <c r="A13" s="44">
        <v>12</v>
      </c>
      <c r="B13" s="45" t="s">
        <v>79</v>
      </c>
      <c r="C13" s="46" t="s">
        <v>7</v>
      </c>
      <c r="D13" s="47" t="s">
        <v>37</v>
      </c>
      <c r="E13" s="45" t="s">
        <v>150</v>
      </c>
    </row>
    <row r="14" spans="1:6" ht="30" x14ac:dyDescent="0.2">
      <c r="A14" s="44">
        <v>22</v>
      </c>
      <c r="B14" s="45" t="s">
        <v>81</v>
      </c>
      <c r="C14" s="48"/>
      <c r="D14" s="49"/>
      <c r="E14" s="45" t="s">
        <v>151</v>
      </c>
    </row>
    <row r="15" spans="1:6" ht="70.5" customHeight="1" x14ac:dyDescent="0.2">
      <c r="A15" s="44">
        <v>23</v>
      </c>
      <c r="B15" s="45" t="s">
        <v>98</v>
      </c>
      <c r="C15" s="48" t="s">
        <v>6</v>
      </c>
      <c r="D15" s="49" t="s">
        <v>31</v>
      </c>
      <c r="E15" s="45" t="s">
        <v>152</v>
      </c>
    </row>
    <row r="16" spans="1:6" ht="63.75" customHeight="1" x14ac:dyDescent="0.2">
      <c r="A16" s="44">
        <v>24</v>
      </c>
      <c r="B16" s="45" t="s">
        <v>98</v>
      </c>
      <c r="C16" s="48" t="s">
        <v>6</v>
      </c>
      <c r="D16" s="49" t="s">
        <v>31</v>
      </c>
      <c r="E16" s="45" t="s">
        <v>153</v>
      </c>
    </row>
    <row r="17" spans="1:5" ht="25.5" customHeight="1" x14ac:dyDescent="0.2">
      <c r="A17" s="44">
        <v>28</v>
      </c>
      <c r="B17" s="45" t="s">
        <v>91</v>
      </c>
      <c r="C17" s="48" t="s">
        <v>6</v>
      </c>
      <c r="D17" s="49" t="s">
        <v>31</v>
      </c>
      <c r="E17" s="45" t="s">
        <v>154</v>
      </c>
    </row>
    <row r="18" spans="1:5" ht="40.5" customHeight="1" x14ac:dyDescent="0.2">
      <c r="A18" s="44">
        <v>29</v>
      </c>
      <c r="B18" s="45" t="s">
        <v>88</v>
      </c>
      <c r="C18" s="48" t="s">
        <v>7</v>
      </c>
      <c r="D18" s="49" t="s">
        <v>37</v>
      </c>
      <c r="E18" s="45" t="s">
        <v>155</v>
      </c>
    </row>
    <row r="19" spans="1:5" ht="108" customHeight="1" x14ac:dyDescent="0.2">
      <c r="A19" s="44">
        <v>30</v>
      </c>
      <c r="B19" s="45" t="s">
        <v>97</v>
      </c>
      <c r="C19" s="48" t="s">
        <v>199</v>
      </c>
      <c r="D19" s="49" t="s">
        <v>198</v>
      </c>
      <c r="E19" s="45" t="s">
        <v>200</v>
      </c>
    </row>
    <row r="20" spans="1:5" ht="78" customHeight="1" x14ac:dyDescent="0.2">
      <c r="A20" s="44">
        <v>31</v>
      </c>
      <c r="B20" s="45" t="s">
        <v>99</v>
      </c>
      <c r="C20" s="48" t="s">
        <v>201</v>
      </c>
      <c r="D20" s="49" t="s">
        <v>202</v>
      </c>
      <c r="E20" s="45" t="s">
        <v>156</v>
      </c>
    </row>
    <row r="21" spans="1:5" ht="45" customHeight="1" x14ac:dyDescent="0.2">
      <c r="A21" s="44">
        <v>38</v>
      </c>
      <c r="B21" s="45" t="s">
        <v>82</v>
      </c>
      <c r="C21" s="48" t="s">
        <v>7</v>
      </c>
      <c r="D21" s="49" t="s">
        <v>37</v>
      </c>
      <c r="E21" s="45" t="s">
        <v>157</v>
      </c>
    </row>
    <row r="22" spans="1:5" ht="74.25" customHeight="1" x14ac:dyDescent="0.2">
      <c r="A22" s="44">
        <v>40</v>
      </c>
      <c r="B22" s="45" t="s">
        <v>97</v>
      </c>
      <c r="C22" s="48" t="s">
        <v>7</v>
      </c>
      <c r="D22" s="49" t="s">
        <v>36</v>
      </c>
      <c r="E22" s="45" t="s">
        <v>158</v>
      </c>
    </row>
    <row r="23" spans="1:5" ht="72" customHeight="1" x14ac:dyDescent="0.2">
      <c r="A23" s="44">
        <v>45</v>
      </c>
      <c r="B23" s="45" t="s">
        <v>102</v>
      </c>
      <c r="C23" s="48" t="s">
        <v>7</v>
      </c>
      <c r="D23" s="49" t="s">
        <v>37</v>
      </c>
      <c r="E23" s="45" t="s">
        <v>159</v>
      </c>
    </row>
    <row r="24" spans="1:5" ht="54" customHeight="1" x14ac:dyDescent="0.2">
      <c r="A24" s="44">
        <v>46</v>
      </c>
      <c r="B24" s="45" t="s">
        <v>80</v>
      </c>
      <c r="C24" s="48" t="s">
        <v>4</v>
      </c>
      <c r="D24" s="49" t="s">
        <v>16</v>
      </c>
      <c r="E24" s="45" t="s">
        <v>160</v>
      </c>
    </row>
    <row r="25" spans="1:5" ht="53.25" customHeight="1" x14ac:dyDescent="0.2">
      <c r="A25" s="44">
        <v>48</v>
      </c>
      <c r="B25" s="45" t="s">
        <v>89</v>
      </c>
      <c r="C25" s="48"/>
      <c r="D25" s="49"/>
      <c r="E25" s="45" t="s">
        <v>161</v>
      </c>
    </row>
    <row r="26" spans="1:5" ht="30" x14ac:dyDescent="0.2">
      <c r="A26" s="44">
        <v>49</v>
      </c>
      <c r="B26" s="45" t="s">
        <v>89</v>
      </c>
      <c r="C26" s="48"/>
      <c r="D26" s="49"/>
      <c r="E26" s="45" t="s">
        <v>162</v>
      </c>
    </row>
    <row r="27" spans="1:5" ht="60" x14ac:dyDescent="0.2">
      <c r="A27" s="44">
        <v>50</v>
      </c>
      <c r="B27" s="45" t="s">
        <v>78</v>
      </c>
      <c r="C27" s="48" t="s">
        <v>50</v>
      </c>
      <c r="D27" s="49" t="s">
        <v>11</v>
      </c>
      <c r="E27" s="45" t="s">
        <v>163</v>
      </c>
    </row>
    <row r="28" spans="1:5" ht="30" x14ac:dyDescent="0.2">
      <c r="A28" s="44">
        <v>54</v>
      </c>
      <c r="B28" s="45" t="s">
        <v>93</v>
      </c>
      <c r="C28" s="48" t="s">
        <v>6</v>
      </c>
      <c r="D28" s="49" t="s">
        <v>31</v>
      </c>
      <c r="E28" s="45" t="s">
        <v>164</v>
      </c>
    </row>
    <row r="29" spans="1:5" ht="39.75" customHeight="1" x14ac:dyDescent="0.2">
      <c r="A29" s="44">
        <v>73</v>
      </c>
      <c r="B29" s="45" t="s">
        <v>78</v>
      </c>
      <c r="C29" s="48" t="s">
        <v>7</v>
      </c>
      <c r="D29" s="49" t="s">
        <v>37</v>
      </c>
      <c r="E29" s="45" t="s">
        <v>165</v>
      </c>
    </row>
    <row r="30" spans="1:5" ht="83.25" customHeight="1" x14ac:dyDescent="0.2">
      <c r="A30" s="44">
        <v>78</v>
      </c>
      <c r="B30" s="45" t="s">
        <v>101</v>
      </c>
      <c r="C30" s="48" t="s">
        <v>186</v>
      </c>
      <c r="D30" s="49" t="s">
        <v>204</v>
      </c>
      <c r="E30" s="45" t="s">
        <v>203</v>
      </c>
    </row>
    <row r="31" spans="1:5" ht="75" customHeight="1" x14ac:dyDescent="0.2">
      <c r="A31" s="44">
        <v>83</v>
      </c>
      <c r="B31" s="45" t="s">
        <v>83</v>
      </c>
      <c r="C31" s="48" t="s">
        <v>7</v>
      </c>
      <c r="D31" s="49" t="s">
        <v>36</v>
      </c>
      <c r="E31" s="45" t="s">
        <v>166</v>
      </c>
    </row>
    <row r="32" spans="1:5" ht="126" customHeight="1" x14ac:dyDescent="0.2">
      <c r="A32" s="44">
        <v>88</v>
      </c>
      <c r="B32" s="45" t="s">
        <v>79</v>
      </c>
      <c r="C32" s="48" t="s">
        <v>50</v>
      </c>
      <c r="D32" s="49" t="s">
        <v>11</v>
      </c>
      <c r="E32" s="45" t="s">
        <v>167</v>
      </c>
    </row>
    <row r="33" spans="1:5" ht="173.25" customHeight="1" x14ac:dyDescent="0.2">
      <c r="A33" s="44">
        <v>89</v>
      </c>
      <c r="B33" s="45" t="s">
        <v>90</v>
      </c>
      <c r="C33" s="48" t="s">
        <v>205</v>
      </c>
      <c r="D33" s="49" t="s">
        <v>206</v>
      </c>
      <c r="E33" s="45" t="s">
        <v>168</v>
      </c>
    </row>
    <row r="34" spans="1:5" ht="195" x14ac:dyDescent="0.2">
      <c r="A34" s="44">
        <v>90</v>
      </c>
      <c r="B34" s="45" t="s">
        <v>77</v>
      </c>
      <c r="C34" s="48" t="s">
        <v>207</v>
      </c>
      <c r="D34" s="49" t="s">
        <v>208</v>
      </c>
      <c r="E34" s="45" t="s">
        <v>169</v>
      </c>
    </row>
    <row r="35" spans="1:5" ht="78" customHeight="1" x14ac:dyDescent="0.2">
      <c r="A35" s="44">
        <v>93</v>
      </c>
      <c r="B35" s="45" t="s">
        <v>90</v>
      </c>
      <c r="C35" s="48" t="s">
        <v>186</v>
      </c>
      <c r="D35" s="49" t="s">
        <v>187</v>
      </c>
      <c r="E35" s="45" t="s">
        <v>170</v>
      </c>
    </row>
    <row r="36" spans="1:5" ht="198.75" customHeight="1" x14ac:dyDescent="0.2">
      <c r="A36" s="44">
        <v>96</v>
      </c>
      <c r="B36" s="45" t="s">
        <v>101</v>
      </c>
      <c r="C36" s="48" t="s">
        <v>209</v>
      </c>
      <c r="D36" s="49" t="s">
        <v>210</v>
      </c>
      <c r="E36" s="45" t="s">
        <v>171</v>
      </c>
    </row>
    <row r="37" spans="1:5" ht="81.75" customHeight="1" x14ac:dyDescent="0.2">
      <c r="A37" s="44">
        <v>100</v>
      </c>
      <c r="B37" s="45" t="s">
        <v>85</v>
      </c>
      <c r="C37" s="48"/>
      <c r="D37" s="49"/>
      <c r="E37" s="45" t="s">
        <v>172</v>
      </c>
    </row>
    <row r="38" spans="1:5" ht="101.25" customHeight="1" x14ac:dyDescent="0.2">
      <c r="A38" s="44">
        <v>101</v>
      </c>
      <c r="B38" s="45" t="s">
        <v>94</v>
      </c>
      <c r="C38" s="48" t="s">
        <v>6</v>
      </c>
      <c r="D38" s="49" t="s">
        <v>52</v>
      </c>
      <c r="E38" s="45" t="s">
        <v>173</v>
      </c>
    </row>
    <row r="39" spans="1:5" ht="251.25" customHeight="1" x14ac:dyDescent="0.2">
      <c r="A39" s="44">
        <v>117</v>
      </c>
      <c r="B39" s="45" t="s">
        <v>99</v>
      </c>
      <c r="C39" s="48" t="s">
        <v>212</v>
      </c>
      <c r="D39" s="49" t="s">
        <v>213</v>
      </c>
      <c r="E39" s="45" t="s">
        <v>211</v>
      </c>
    </row>
    <row r="40" spans="1:5" ht="30" x14ac:dyDescent="0.2">
      <c r="A40" s="44">
        <v>118</v>
      </c>
      <c r="B40" s="45" t="s">
        <v>82</v>
      </c>
      <c r="C40" s="48"/>
      <c r="D40" s="49"/>
      <c r="E40" s="45" t="s">
        <v>174</v>
      </c>
    </row>
    <row r="41" spans="1:5" ht="15.75" x14ac:dyDescent="0.2">
      <c r="A41" s="51"/>
      <c r="B41" s="52"/>
      <c r="C41" s="53"/>
      <c r="D41" s="54"/>
      <c r="E41" s="52"/>
    </row>
    <row r="42" spans="1:5" ht="15.75" x14ac:dyDescent="0.2">
      <c r="A42" s="51"/>
      <c r="B42" s="52"/>
      <c r="C42" s="53"/>
      <c r="D42" s="54"/>
      <c r="E42" s="52"/>
    </row>
    <row r="43" spans="1:5" ht="15.75" x14ac:dyDescent="0.2">
      <c r="A43" s="51"/>
      <c r="B43" s="52"/>
      <c r="C43" s="53"/>
      <c r="D43" s="54"/>
      <c r="E43" s="52"/>
    </row>
    <row r="44" spans="1:5" ht="15.75" x14ac:dyDescent="0.2">
      <c r="A44" s="51"/>
      <c r="B44" s="52"/>
      <c r="C44" s="53"/>
      <c r="D44" s="54"/>
      <c r="E44" s="52"/>
    </row>
    <row r="45" spans="1:5" ht="15.75" x14ac:dyDescent="0.2">
      <c r="A45" s="51"/>
      <c r="B45" s="52"/>
      <c r="C45" s="53"/>
      <c r="D45" s="54"/>
      <c r="E45" s="52"/>
    </row>
    <row r="52" spans="4:7" ht="15" x14ac:dyDescent="0.2">
      <c r="D52" s="6" t="s">
        <v>63</v>
      </c>
      <c r="G52" s="4"/>
    </row>
    <row r="53" spans="4:7" ht="15" x14ac:dyDescent="0.2">
      <c r="D53" s="6" t="s">
        <v>64</v>
      </c>
      <c r="F53" s="3"/>
      <c r="G53" s="3"/>
    </row>
    <row r="54" spans="4:7" ht="14.25" x14ac:dyDescent="0.2">
      <c r="D54" s="4"/>
      <c r="E54" s="12" t="s">
        <v>55</v>
      </c>
      <c r="F54" s="3"/>
      <c r="G54" s="3"/>
    </row>
    <row r="55" spans="4:7" ht="15" x14ac:dyDescent="0.2">
      <c r="D55" s="7"/>
      <c r="E55" s="8"/>
      <c r="F55" s="3"/>
      <c r="G55" s="3"/>
    </row>
    <row r="56" spans="4:7" ht="30.75" x14ac:dyDescent="0.2">
      <c r="D56" s="17" t="s">
        <v>73</v>
      </c>
      <c r="F56" s="13" t="s">
        <v>72</v>
      </c>
    </row>
    <row r="57" spans="4:7" ht="15" x14ac:dyDescent="0.2">
      <c r="D57" s="7"/>
      <c r="E57" s="8"/>
      <c r="F57" s="3"/>
    </row>
    <row r="58" spans="4:7" ht="15.75" x14ac:dyDescent="0.25">
      <c r="D58" s="9" t="s">
        <v>50</v>
      </c>
      <c r="E58" s="10" t="s">
        <v>13</v>
      </c>
      <c r="F58" s="14">
        <f>SUM(F59:F63)</f>
        <v>3</v>
      </c>
      <c r="G58" s="16">
        <f t="shared" ref="G58:G63" si="0">F58/$F$92</f>
        <v>0.15789473684210525</v>
      </c>
    </row>
    <row r="59" spans="4:7" ht="15" x14ac:dyDescent="0.2">
      <c r="D59" s="6" t="s">
        <v>9</v>
      </c>
      <c r="E59" s="11" t="s">
        <v>54</v>
      </c>
      <c r="F59" s="13">
        <f>COUNTIF($D$9:$D$50,D59)</f>
        <v>0</v>
      </c>
      <c r="G59" s="15">
        <f t="shared" si="0"/>
        <v>0</v>
      </c>
    </row>
    <row r="60" spans="4:7" ht="15" x14ac:dyDescent="0.2">
      <c r="D60" s="6" t="s">
        <v>10</v>
      </c>
      <c r="E60" s="11" t="s">
        <v>65</v>
      </c>
      <c r="F60" s="13">
        <f t="shared" ref="F60:F63" si="1">COUNTIF($D$9:$D$50,D60)</f>
        <v>0</v>
      </c>
      <c r="G60" s="15">
        <f t="shared" si="0"/>
        <v>0</v>
      </c>
    </row>
    <row r="61" spans="4:7" ht="15" x14ac:dyDescent="0.2">
      <c r="D61" s="6" t="s">
        <v>11</v>
      </c>
      <c r="E61" s="39" t="s">
        <v>66</v>
      </c>
      <c r="F61" s="13">
        <f t="shared" si="1"/>
        <v>3</v>
      </c>
      <c r="G61" s="15">
        <f t="shared" si="0"/>
        <v>0.15789473684210525</v>
      </c>
    </row>
    <row r="62" spans="4:7" ht="15" x14ac:dyDescent="0.2">
      <c r="D62" s="6" t="s">
        <v>53</v>
      </c>
      <c r="E62" s="11" t="s">
        <v>67</v>
      </c>
      <c r="F62" s="13">
        <f t="shared" si="1"/>
        <v>0</v>
      </c>
      <c r="G62" s="15">
        <f t="shared" si="0"/>
        <v>0</v>
      </c>
    </row>
    <row r="63" spans="4:7" ht="15" x14ac:dyDescent="0.2">
      <c r="D63" s="6" t="s">
        <v>26</v>
      </c>
      <c r="E63" s="11" t="s">
        <v>68</v>
      </c>
      <c r="F63" s="13">
        <f t="shared" si="1"/>
        <v>0</v>
      </c>
      <c r="G63" s="15">
        <f t="shared" si="0"/>
        <v>0</v>
      </c>
    </row>
    <row r="64" spans="4:7" ht="15" x14ac:dyDescent="0.2">
      <c r="D64" s="7"/>
      <c r="E64" s="8"/>
      <c r="F64" s="13"/>
      <c r="G64" s="15"/>
    </row>
    <row r="65" spans="4:7" ht="15.75" x14ac:dyDescent="0.25">
      <c r="D65" s="9" t="s">
        <v>4</v>
      </c>
      <c r="E65" s="10" t="s">
        <v>14</v>
      </c>
      <c r="F65" s="14">
        <f>SUM(F66:F68)</f>
        <v>2</v>
      </c>
      <c r="G65" s="16">
        <f>F65/$F$92</f>
        <v>0.10526315789473684</v>
      </c>
    </row>
    <row r="66" spans="4:7" ht="15" x14ac:dyDescent="0.2">
      <c r="D66" s="6" t="s">
        <v>19</v>
      </c>
      <c r="E66" s="55" t="s">
        <v>17</v>
      </c>
      <c r="F66" s="13">
        <f t="shared" ref="F66:F68" si="2">COUNTIF($D$9:$D$50,D66)</f>
        <v>0</v>
      </c>
      <c r="G66" s="15">
        <f>F66/$F$92</f>
        <v>0</v>
      </c>
    </row>
    <row r="67" spans="4:7" ht="15" x14ac:dyDescent="0.2">
      <c r="D67" s="6" t="s">
        <v>16</v>
      </c>
      <c r="E67" s="39" t="s">
        <v>30</v>
      </c>
      <c r="F67" s="13">
        <f t="shared" si="2"/>
        <v>2</v>
      </c>
      <c r="G67" s="15">
        <f>F67/$F$92</f>
        <v>0.10526315789473684</v>
      </c>
    </row>
    <row r="68" spans="4:7" ht="15" x14ac:dyDescent="0.2">
      <c r="D68" s="6" t="s">
        <v>15</v>
      </c>
      <c r="E68" s="11" t="s">
        <v>18</v>
      </c>
      <c r="F68" s="13">
        <f t="shared" si="2"/>
        <v>0</v>
      </c>
      <c r="G68" s="15">
        <f>F68/$F$92</f>
        <v>0</v>
      </c>
    </row>
    <row r="69" spans="4:7" ht="15" x14ac:dyDescent="0.2">
      <c r="D69" s="7"/>
      <c r="E69" s="8"/>
      <c r="F69" s="13"/>
      <c r="G69" s="16"/>
    </row>
    <row r="70" spans="4:7" ht="15.75" x14ac:dyDescent="0.25">
      <c r="D70" s="9" t="s">
        <v>5</v>
      </c>
      <c r="E70" s="10" t="s">
        <v>20</v>
      </c>
      <c r="F70" s="14">
        <f>SUM(F71:F73)</f>
        <v>0</v>
      </c>
      <c r="G70" s="16">
        <f>F70/$F$92</f>
        <v>0</v>
      </c>
    </row>
    <row r="71" spans="4:7" ht="15" x14ac:dyDescent="0.2">
      <c r="D71" s="6" t="s">
        <v>21</v>
      </c>
      <c r="E71" s="11" t="s">
        <v>22</v>
      </c>
      <c r="F71" s="13">
        <f t="shared" ref="F71:F73" si="3">COUNTIF($D$9:$D$50,D71)</f>
        <v>0</v>
      </c>
      <c r="G71" s="15">
        <f>F71/$F$92</f>
        <v>0</v>
      </c>
    </row>
    <row r="72" spans="4:7" ht="15" x14ac:dyDescent="0.2">
      <c r="D72" s="6" t="s">
        <v>12</v>
      </c>
      <c r="E72" s="11" t="s">
        <v>23</v>
      </c>
      <c r="F72" s="13">
        <f t="shared" si="3"/>
        <v>0</v>
      </c>
      <c r="G72" s="15">
        <f>F72/$F$92</f>
        <v>0</v>
      </c>
    </row>
    <row r="73" spans="4:7" ht="15" x14ac:dyDescent="0.2">
      <c r="D73" s="6" t="s">
        <v>24</v>
      </c>
      <c r="E73" s="11" t="s">
        <v>25</v>
      </c>
      <c r="F73" s="13">
        <f t="shared" si="3"/>
        <v>0</v>
      </c>
      <c r="G73" s="15">
        <f>F73/$F$92</f>
        <v>0</v>
      </c>
    </row>
    <row r="74" spans="4:7" ht="15" x14ac:dyDescent="0.2">
      <c r="D74" s="7"/>
      <c r="E74" s="8"/>
      <c r="F74" s="13"/>
      <c r="G74" s="16"/>
    </row>
    <row r="75" spans="4:7" ht="15.75" x14ac:dyDescent="0.25">
      <c r="D75" s="9" t="s">
        <v>6</v>
      </c>
      <c r="E75" s="10" t="s">
        <v>27</v>
      </c>
      <c r="F75" s="14">
        <f>SUM(F76:F80)</f>
        <v>6</v>
      </c>
      <c r="G75" s="16">
        <f t="shared" ref="G75:G80" si="4">F75/$F$92</f>
        <v>0.31578947368421051</v>
      </c>
    </row>
    <row r="76" spans="4:7" ht="15" x14ac:dyDescent="0.2">
      <c r="D76" s="6" t="s">
        <v>28</v>
      </c>
      <c r="E76" s="11" t="s">
        <v>29</v>
      </c>
      <c r="F76" s="13">
        <f t="shared" ref="F76:F80" si="5">COUNTIF($D$9:$D$50,D76)</f>
        <v>0</v>
      </c>
      <c r="G76" s="15">
        <f t="shared" si="4"/>
        <v>0</v>
      </c>
    </row>
    <row r="77" spans="4:7" ht="15" x14ac:dyDescent="0.2">
      <c r="D77" s="6" t="s">
        <v>51</v>
      </c>
      <c r="E77" s="11" t="s">
        <v>69</v>
      </c>
      <c r="F77" s="13">
        <f t="shared" si="5"/>
        <v>0</v>
      </c>
      <c r="G77" s="15">
        <f t="shared" si="4"/>
        <v>0</v>
      </c>
    </row>
    <row r="78" spans="4:7" ht="15" x14ac:dyDescent="0.2">
      <c r="D78" s="6" t="s">
        <v>31</v>
      </c>
      <c r="E78" s="39" t="s">
        <v>70</v>
      </c>
      <c r="F78" s="13">
        <f t="shared" si="5"/>
        <v>5</v>
      </c>
      <c r="G78" s="15">
        <f t="shared" si="4"/>
        <v>0.26315789473684209</v>
      </c>
    </row>
    <row r="79" spans="4:7" ht="15" x14ac:dyDescent="0.2">
      <c r="D79" s="6" t="s">
        <v>32</v>
      </c>
      <c r="E79" s="11" t="s">
        <v>33</v>
      </c>
      <c r="F79" s="13">
        <f t="shared" si="5"/>
        <v>0</v>
      </c>
      <c r="G79" s="15">
        <f t="shared" si="4"/>
        <v>0</v>
      </c>
    </row>
    <row r="80" spans="4:7" ht="15" x14ac:dyDescent="0.2">
      <c r="D80" s="6" t="s">
        <v>52</v>
      </c>
      <c r="E80" s="55" t="s">
        <v>34</v>
      </c>
      <c r="F80" s="13">
        <f t="shared" si="5"/>
        <v>1</v>
      </c>
      <c r="G80" s="15">
        <f t="shared" si="4"/>
        <v>5.2631578947368418E-2</v>
      </c>
    </row>
    <row r="81" spans="4:7" ht="15" x14ac:dyDescent="0.2">
      <c r="D81" s="7"/>
      <c r="E81" s="8"/>
      <c r="F81" s="13"/>
      <c r="G81" s="16"/>
    </row>
    <row r="82" spans="4:7" ht="15.75" x14ac:dyDescent="0.25">
      <c r="D82" s="9" t="s">
        <v>7</v>
      </c>
      <c r="E82" s="10" t="s">
        <v>35</v>
      </c>
      <c r="F82" s="14">
        <f>SUM(F83:F84)</f>
        <v>8</v>
      </c>
      <c r="G82" s="16">
        <f>F82/$F$92</f>
        <v>0.42105263157894735</v>
      </c>
    </row>
    <row r="83" spans="4:7" ht="15" x14ac:dyDescent="0.2">
      <c r="D83" s="6" t="s">
        <v>36</v>
      </c>
      <c r="E83" s="39" t="s">
        <v>75</v>
      </c>
      <c r="F83" s="13">
        <f t="shared" ref="F83:F84" si="6">COUNTIF($D$9:$D$50,D83)</f>
        <v>2</v>
      </c>
      <c r="G83" s="15">
        <f>F83/$F$92</f>
        <v>0.10526315789473684</v>
      </c>
    </row>
    <row r="84" spans="4:7" ht="15" x14ac:dyDescent="0.2">
      <c r="D84" s="6" t="s">
        <v>37</v>
      </c>
      <c r="E84" s="39" t="s">
        <v>38</v>
      </c>
      <c r="F84" s="13">
        <f t="shared" si="6"/>
        <v>6</v>
      </c>
      <c r="G84" s="15">
        <f>F84/$F$92</f>
        <v>0.31578947368421051</v>
      </c>
    </row>
    <row r="85" spans="4:7" ht="15" x14ac:dyDescent="0.2">
      <c r="D85" s="7"/>
      <c r="E85" s="8"/>
      <c r="F85" s="13"/>
      <c r="G85" s="16"/>
    </row>
    <row r="86" spans="4:7" ht="15.75" x14ac:dyDescent="0.25">
      <c r="D86" s="9" t="s">
        <v>8</v>
      </c>
      <c r="E86" s="10" t="s">
        <v>39</v>
      </c>
      <c r="F86" s="14">
        <f>SUM(F87:F91)</f>
        <v>0</v>
      </c>
      <c r="G86" s="16">
        <f t="shared" ref="G86:G91" si="7">F86/$F$92</f>
        <v>0</v>
      </c>
    </row>
    <row r="87" spans="4:7" ht="15" x14ac:dyDescent="0.2">
      <c r="D87" s="6" t="s">
        <v>40</v>
      </c>
      <c r="E87" s="11" t="s">
        <v>41</v>
      </c>
      <c r="F87" s="13">
        <f t="shared" ref="F87:F91" si="8">COUNTIF($D$9:$D$50,D87)</f>
        <v>0</v>
      </c>
      <c r="G87" s="15">
        <f t="shared" si="7"/>
        <v>0</v>
      </c>
    </row>
    <row r="88" spans="4:7" ht="15" x14ac:dyDescent="0.2">
      <c r="D88" s="6" t="s">
        <v>42</v>
      </c>
      <c r="E88" s="11" t="s">
        <v>43</v>
      </c>
      <c r="F88" s="13">
        <f t="shared" si="8"/>
        <v>0</v>
      </c>
      <c r="G88" s="15">
        <f t="shared" si="7"/>
        <v>0</v>
      </c>
    </row>
    <row r="89" spans="4:7" ht="15" x14ac:dyDescent="0.2">
      <c r="D89" s="6" t="s">
        <v>44</v>
      </c>
      <c r="E89" s="11" t="s">
        <v>45</v>
      </c>
      <c r="F89" s="13">
        <f t="shared" si="8"/>
        <v>0</v>
      </c>
      <c r="G89" s="15">
        <f t="shared" si="7"/>
        <v>0</v>
      </c>
    </row>
    <row r="90" spans="4:7" ht="15" x14ac:dyDescent="0.2">
      <c r="D90" s="6" t="s">
        <v>46</v>
      </c>
      <c r="E90" s="11" t="s">
        <v>47</v>
      </c>
      <c r="F90" s="13">
        <f t="shared" si="8"/>
        <v>0</v>
      </c>
      <c r="G90" s="15">
        <f t="shared" si="7"/>
        <v>0</v>
      </c>
    </row>
    <row r="91" spans="4:7" ht="15" x14ac:dyDescent="0.2">
      <c r="D91" s="6" t="s">
        <v>48</v>
      </c>
      <c r="E91" s="11" t="s">
        <v>49</v>
      </c>
      <c r="F91" s="13">
        <f t="shared" si="8"/>
        <v>0</v>
      </c>
      <c r="G91" s="15">
        <f t="shared" si="7"/>
        <v>0</v>
      </c>
    </row>
    <row r="92" spans="4:7" ht="15.75" x14ac:dyDescent="0.25">
      <c r="D92" s="4"/>
      <c r="E92" s="18" t="s">
        <v>71</v>
      </c>
      <c r="F92" s="37">
        <f>F58+F65+F70+F75+F82+F86</f>
        <v>19</v>
      </c>
      <c r="G92" s="38">
        <f>G58+G65+G70+G75+G82+G86</f>
        <v>1</v>
      </c>
    </row>
  </sheetData>
  <mergeCells count="1">
    <mergeCell ref="B4:E4"/>
  </mergeCells>
  <hyperlinks>
    <hyperlink ref="E54" r:id="rId1"/>
  </hyperlinks>
  <pageMargins left="0.5" right="0.5" top="1" bottom="1" header="0.5" footer="0.5"/>
  <pageSetup paperSize="9" orientation="portrait" useFirstPageNumber="1" horizontalDpi="300" verticalDpi="300" r:id="rId2"/>
  <headerFooter>
    <oddHeader>&amp;C&amp;"Times New Roman,Normal"&amp;12&amp;A</oddHeader>
    <oddFooter>&amp;C&amp;"Times New Roman,Normal"&amp;12Page &amp;P</oddFooter>
  </headerFooter>
  <colBreaks count="1" manualBreakCount="1">
    <brk id="2" max="521" man="1"/>
  </colBreaks>
  <drawing r:id="rId3"/>
</worksheet>
</file>

<file path=docProps/app.xml><?xml version="1.0" encoding="utf-8"?>
<Properties xmlns="http://schemas.openxmlformats.org/officeDocument/2006/extended-properties" xmlns:vt="http://schemas.openxmlformats.org/officeDocument/2006/docPropsVTypes">
  <Template/>
  <TotalTime>27</TotalTime>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1º ano</vt:lpstr>
      <vt:lpstr>3º ano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Doc Author</dc:creator>
  <dc:description/>
  <cp:lastModifiedBy>José Miguel Dorribo Rivera</cp:lastModifiedBy>
  <cp:revision>1</cp:revision>
  <cp:lastPrinted>2020-08-31T10:37:40Z</cp:lastPrinted>
  <dcterms:created xsi:type="dcterms:W3CDTF">2020-07-23T07:49:15Z</dcterms:created>
  <dcterms:modified xsi:type="dcterms:W3CDTF">2025-02-04T11:49:32Z</dcterms:modified>
  <dc:language>es-ES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